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60"/>
  </bookViews>
  <sheets>
    <sheet name="Свод" sheetId="2" r:id="rId1"/>
  </sheets>
  <definedNames>
    <definedName name="_xlnm._FilterDatabase" localSheetId="0" hidden="1">Свод!$A$4:$P$186</definedName>
    <definedName name="_xlnm.Print_Titles" localSheetId="0">Свод!$3:$4</definedName>
    <definedName name="_xlnm.Print_Area" localSheetId="0">Свод!$A$1:$K$754</definedName>
  </definedNames>
  <calcPr calcId="152511"/>
</workbook>
</file>

<file path=xl/calcChain.xml><?xml version="1.0" encoding="utf-8"?>
<calcChain xmlns="http://schemas.openxmlformats.org/spreadsheetml/2006/main">
  <c r="I753" i="2" l="1"/>
  <c r="A582" i="2"/>
  <c r="A584" i="2" s="1"/>
  <c r="A586" i="2" s="1"/>
  <c r="A588" i="2" s="1"/>
  <c r="A590" i="2" s="1"/>
  <c r="A592" i="2" s="1"/>
  <c r="A594" i="2" s="1"/>
  <c r="A596" i="2" s="1"/>
  <c r="A598" i="2" s="1"/>
  <c r="A600" i="2" s="1"/>
  <c r="A602" i="2" s="1"/>
  <c r="A604" i="2" s="1"/>
  <c r="A606" i="2" s="1"/>
  <c r="A608" i="2" s="1"/>
  <c r="A610" i="2" s="1"/>
  <c r="A612" i="2" s="1"/>
  <c r="A614" i="2" s="1"/>
  <c r="A616" i="2" s="1"/>
  <c r="A618" i="2" s="1"/>
  <c r="A620" i="2" s="1"/>
  <c r="A622" i="2" s="1"/>
  <c r="A624" i="2" s="1"/>
  <c r="A626" i="2" s="1"/>
  <c r="A628" i="2" s="1"/>
  <c r="A630" i="2" s="1"/>
  <c r="A632" i="2" s="1"/>
  <c r="A634" i="2" s="1"/>
  <c r="A636" i="2" s="1"/>
  <c r="A638" i="2" s="1"/>
  <c r="A640" i="2" s="1"/>
  <c r="A642" i="2" s="1"/>
  <c r="A644" i="2" s="1"/>
  <c r="A646" i="2" s="1"/>
  <c r="A648" i="2" s="1"/>
  <c r="A650" i="2" s="1"/>
  <c r="A652" i="2" s="1"/>
  <c r="A654" i="2" s="1"/>
  <c r="A656" i="2" s="1"/>
  <c r="A658" i="2" s="1"/>
  <c r="A660" i="2" s="1"/>
  <c r="A662" i="2" s="1"/>
  <c r="A664" i="2" s="1"/>
  <c r="A666" i="2" s="1"/>
  <c r="A668" i="2" s="1"/>
  <c r="A670" i="2" s="1"/>
  <c r="A672" i="2" s="1"/>
  <c r="A674" i="2" s="1"/>
  <c r="A676" i="2" s="1"/>
  <c r="A678" i="2" s="1"/>
  <c r="A680" i="2" s="1"/>
  <c r="A682" i="2" s="1"/>
  <c r="A684" i="2" s="1"/>
  <c r="A686" i="2" s="1"/>
  <c r="A688" i="2" s="1"/>
  <c r="A690" i="2" s="1"/>
  <c r="A692" i="2" s="1"/>
  <c r="A694" i="2" s="1"/>
  <c r="A696" i="2" s="1"/>
  <c r="A698" i="2" s="1"/>
  <c r="A700" i="2" s="1"/>
  <c r="A702" i="2" s="1"/>
  <c r="A580" i="2"/>
  <c r="J752" i="2"/>
  <c r="K752" i="2"/>
  <c r="I752" i="2"/>
  <c r="J704" i="2"/>
  <c r="K704" i="2"/>
  <c r="I704" i="2"/>
  <c r="J574" i="2" l="1"/>
  <c r="K574" i="2"/>
  <c r="I574" i="2"/>
  <c r="J565" i="2" l="1"/>
  <c r="K565" i="2"/>
  <c r="I565" i="2"/>
  <c r="J507" i="2"/>
  <c r="K507" i="2"/>
  <c r="I507" i="2"/>
  <c r="J485" i="2" l="1"/>
  <c r="J753" i="2" s="1"/>
  <c r="K485" i="2"/>
  <c r="K753" i="2" s="1"/>
  <c r="I485" i="2"/>
  <c r="K445" i="2"/>
  <c r="J445" i="2"/>
  <c r="I445" i="2"/>
  <c r="K444" i="2"/>
  <c r="J444" i="2"/>
  <c r="I444" i="2"/>
  <c r="I216" i="2"/>
  <c r="K403" i="2"/>
  <c r="J403" i="2"/>
  <c r="I403" i="2"/>
  <c r="K402" i="2"/>
  <c r="J402" i="2"/>
  <c r="I402" i="2"/>
  <c r="K399" i="2"/>
  <c r="J399" i="2"/>
  <c r="I399" i="2"/>
  <c r="K398" i="2"/>
  <c r="J398" i="2"/>
  <c r="I398" i="2"/>
  <c r="K395" i="2"/>
  <c r="J395" i="2"/>
  <c r="I395" i="2"/>
  <c r="K394" i="2"/>
  <c r="J394" i="2"/>
  <c r="I394" i="2"/>
  <c r="K385" i="2"/>
  <c r="J385" i="2"/>
  <c r="I385" i="2"/>
  <c r="K384" i="2"/>
  <c r="J384" i="2"/>
  <c r="I384" i="2"/>
  <c r="K379" i="2"/>
  <c r="J379" i="2"/>
  <c r="I379" i="2"/>
  <c r="K378" i="2"/>
  <c r="J378" i="2"/>
  <c r="I378" i="2"/>
  <c r="K373" i="2"/>
  <c r="J373" i="2"/>
  <c r="I373" i="2"/>
  <c r="K372" i="2"/>
  <c r="J372" i="2"/>
  <c r="I372" i="2"/>
  <c r="K358" i="2"/>
  <c r="J358" i="2"/>
  <c r="I358" i="2"/>
  <c r="K350" i="2"/>
  <c r="J350" i="2"/>
  <c r="I350" i="2"/>
  <c r="K344" i="2"/>
  <c r="J344" i="2"/>
  <c r="I344" i="2"/>
  <c r="K338" i="2"/>
  <c r="J338" i="2"/>
  <c r="I338" i="2"/>
  <c r="K321" i="2"/>
  <c r="J321" i="2"/>
  <c r="I321" i="2"/>
  <c r="K310" i="2"/>
  <c r="J310" i="2"/>
  <c r="I310" i="2"/>
  <c r="K300" i="2"/>
  <c r="J300" i="2"/>
  <c r="I300" i="2"/>
  <c r="K296" i="2"/>
  <c r="J296" i="2"/>
  <c r="I296" i="2"/>
  <c r="K292" i="2"/>
  <c r="J292" i="2"/>
  <c r="I292" i="2"/>
  <c r="K288" i="2"/>
  <c r="J288" i="2"/>
  <c r="I288" i="2"/>
  <c r="K284" i="2"/>
  <c r="J284" i="2"/>
  <c r="I284" i="2"/>
  <c r="K280" i="2"/>
  <c r="J280" i="2"/>
  <c r="I280" i="2"/>
  <c r="K240" i="2"/>
  <c r="J240" i="2"/>
  <c r="I240" i="2"/>
  <c r="K226" i="2"/>
  <c r="J226" i="2"/>
  <c r="I226" i="2"/>
  <c r="K222" i="2"/>
  <c r="J222" i="2"/>
  <c r="I222" i="2"/>
  <c r="K216" i="2"/>
  <c r="J216" i="2"/>
  <c r="K215" i="2"/>
  <c r="I406" i="2" l="1"/>
  <c r="J406" i="2"/>
  <c r="K406" i="2"/>
  <c r="J213" i="2"/>
  <c r="K213" i="2"/>
  <c r="I213" i="2"/>
  <c r="J205" i="2" l="1"/>
  <c r="K205" i="2"/>
  <c r="I205" i="2"/>
  <c r="J177" i="2" l="1"/>
  <c r="K177" i="2"/>
  <c r="I177" i="2"/>
  <c r="J159" i="2"/>
  <c r="K159" i="2"/>
  <c r="I159" i="2"/>
  <c r="K92" i="2"/>
  <c r="I92" i="2"/>
  <c r="J92" i="2"/>
  <c r="J493" i="2" l="1"/>
  <c r="K493" i="2"/>
  <c r="I493" i="2"/>
  <c r="K408" i="2"/>
  <c r="J408" i="2"/>
  <c r="I408" i="2"/>
</calcChain>
</file>

<file path=xl/comments1.xml><?xml version="1.0" encoding="utf-8"?>
<comments xmlns="http://schemas.openxmlformats.org/spreadsheetml/2006/main">
  <authors>
    <author>Автор</author>
  </authors>
  <commentList>
    <comment ref="F602" authorId="0" shapeId="0">
      <text>
        <r>
          <rPr>
            <b/>
            <sz val="9"/>
            <color indexed="81"/>
            <rFont val="Tahoma"/>
            <family val="2"/>
            <charset val="204"/>
          </rPr>
          <t>ГЗ на сайте - 11, ГЗ, утвержденный на бум. - 6</t>
        </r>
      </text>
    </comment>
    <comment ref="I602" authorId="0" shapeId="0">
      <text>
        <r>
          <rPr>
            <b/>
            <sz val="9"/>
            <color indexed="81"/>
            <rFont val="Tahoma"/>
            <family val="2"/>
            <charset val="204"/>
          </rPr>
          <t>ГЗ на сайте - 11, ГЗ, утвержденный на бум. - 6</t>
        </r>
      </text>
    </comment>
    <comment ref="F604" authorId="0" shapeId="0">
      <text>
        <r>
          <rPr>
            <b/>
            <sz val="9"/>
            <color indexed="81"/>
            <rFont val="Tahoma"/>
            <family val="2"/>
            <charset val="204"/>
          </rPr>
          <t>ГЗ на сайте - 11, ГЗ, утвержденный на бум. - 6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04" authorId="0" shapeId="0">
      <text>
        <r>
          <rPr>
            <b/>
            <sz val="9"/>
            <color indexed="81"/>
            <rFont val="Tahoma"/>
            <family val="2"/>
            <charset val="204"/>
          </rPr>
          <t>ГЗ на сайте - 11, ГЗ, утвержденный на бум. - 6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<sst xmlns="http://schemas.openxmlformats.org/spreadsheetml/2006/main" count="3473" uniqueCount="934">
  <si>
    <t>№ п/п</t>
  </si>
  <si>
    <t>Наименование государственной услуги (работы)</t>
  </si>
  <si>
    <t>Коды</t>
  </si>
  <si>
    <t>Наименование показателя</t>
  </si>
  <si>
    <t>Ед. измерения</t>
  </si>
  <si>
    <t>План по Закону о бюджете первоначальный</t>
  </si>
  <si>
    <t>План по Закону о бюджете уточненный</t>
  </si>
  <si>
    <t>Фактическое исполнение</t>
  </si>
  <si>
    <t>Показатель, характеризующий объем государственной услуги (работы)</t>
  </si>
  <si>
    <t>тыс.руб.</t>
  </si>
  <si>
    <t>Объем средств на финансовое обеспечение оказания соответствующей государственной услуги (выполнения работы)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</si>
  <si>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 (содержание услуги -инфекционные болезни (в части синдрома приобретенного иммунодефицита (ВИЧ-инфекции), условия оказания услуги - стационар)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</si>
  <si>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 (содержание услуги - психиатрия-наркология (в части наркологии), условия оказания услуги - стационар)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</si>
  <si>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 (содержание услуги - психиатрия, условия оказания услуги - стационар)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</si>
  <si>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 (содержание услуги - дерматовенерология (в части венерологии), условия оказания услуги - стационар)</t>
  </si>
  <si>
    <t>Диспансерное наблюдение (условия выполнения - стационар)</t>
  </si>
  <si>
    <t>Паллиативная медицинская помощь  (условия оказания услуги - стационар)</t>
  </si>
  <si>
    <t>Высокотехнологичная медицинская помощь, не включенная в базовую программу обязательного медицинского страхования (условия оказания услуги - стационар)</t>
  </si>
  <si>
    <t>Медицинская помощь в экстренной форме незастрахованным гражданам в системе обязательного медицинского страхования (условия оказания - стационар)</t>
  </si>
  <si>
    <t>Первичная медико-санитарная помощь, не включенная в базовую программу обязательного медицинского страхования (содержание услуги - 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Фтизиатрия; условия оказания - амбулаторно)</t>
  </si>
  <si>
    <t>Первичная медико-санитарная помощь, не включенная в базовую программу обязательного медицинского страхования (содержание услуги - 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дерматовенерология (в части венерологии); условия оказания - амбулаторно)</t>
  </si>
  <si>
    <t>Первичная медико-санитарная помощь, не включенная в базовую программу обязательного медицинского страхования (содержание услуги - 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инфекционные болезни (в части синдрома приобретенного иммунодефицита (ВИЧ-инфекции); условия оказания - амбулаторно)</t>
  </si>
  <si>
    <t>Организация и проведение консультативных, методических, профилактических и противоэпидемических мероприятий по предупреждению распространения ВИЧ-инфекций</t>
  </si>
  <si>
    <t>Первичная медико-санитарная помощь (содержание услуги - проведение углубленных медицинских обследований спортсменов субъекта Российской Федерации; условия оказания - амбулаторно)</t>
  </si>
  <si>
    <t>Первичная медико-санитарная помощь, не включенная в базовую программу обязательного медицинского страхования (содержание услуги - 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психиатрия-наркология; условия оказания - амбулаторно)</t>
  </si>
  <si>
    <t>Первичная медико-санитарная помощь, не включенная в базовую программу обязательного медицинского страхования (содержание услуги -первичная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психиатрия; условия оказания - амбулаторно)</t>
  </si>
  <si>
    <t>Проведение диспансеризации (условия выполнения -амбулаторно)</t>
  </si>
  <si>
    <t>Диспансерное наблюдение (условия выполнения -амбулаторно)</t>
  </si>
  <si>
    <t>Медицинская помощь в экстренной форме незастрахованным гражданам в системе обязательного медицинского страхования (условия оказания - амбулаторно)</t>
  </si>
  <si>
    <t>Оказание медицинской (в том числе психиатрической), социальной и психолого-педагогической помощи детям, находящимся в трудной жизненной ситуации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</si>
  <si>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профилям: (содержание услуги -Фтизиатрия; условия оказания - дневной стационар)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</si>
  <si>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профилям: (содержание услуги - Психиатрия-наркология (в части наркологии); условия оказания - дневной стационар)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</si>
  <si>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профилям: (содержание услуги - Психиатрия; условия оказания - дневной стационар)</t>
  </si>
  <si>
    <t>Первичная медико-санитарная помощь, не включенная в базовую программу обязательного медицинского страхования (содержание услуги - первичная медико-санитарная помощь, в части профилактики; условия оказания - дневной стационар)</t>
  </si>
  <si>
    <t xml:space="preserve">Скорая, в том числе скорая специализированная, медицинская помощь (включая медицинскую эвакуацию), не включенная в базовую программу обязательного медицинского страхования, а также оказание медицинской помощи при чрезвычайных ситуациях (содержание услуги - скорая, в том числе скорая специализированная, медицинская помощь (за исключением санитарно-авиационной эвакуации), условия оказания услуги – вне медицинской организации) </t>
  </si>
  <si>
    <t>Медицинская помощь в экстренной форме незастрахованным гражданам в системе обязательного медицинского страхования (условия оказания - вне медицинской организации)</t>
  </si>
  <si>
    <t>Санаторно-курортное лечение (содержание услуги -туберкулез; условия оказания услуги - стационар)</t>
  </si>
  <si>
    <t>Заготовка, хранение, транспортировка и обеспечение безопасности донорской крови и ее компонентов</t>
  </si>
  <si>
    <t>Судебно-медицинская экспертиза</t>
  </si>
  <si>
    <t>Экспертиза профессиональной пригодности и экспертиза связи заболевания с профессией</t>
  </si>
  <si>
    <t xml:space="preserve">количество экспертиз </t>
  </si>
  <si>
    <t>Работы по профилактике неинфекционных заболеваний, формированию здорового образа жизни и санитарно-гигиеническому просвещению населения</t>
  </si>
  <si>
    <t>Обеспечение готовности к своевременному и эффективному оказанию медицинской помощи, ликвидации эпидемических очагов при стихийных бедствиях, авариях, катастрофах и эпидемиях и ликвидация медико-санитарных последствий чрезвычайных ситуаций в Российской Федерации и за рубежом</t>
  </si>
  <si>
    <t>Создание, хранение, использование и восполнение резерва медицинских ресурсов для ликвидации медико-санитарных последствий чрезвычайных ситуаций</t>
  </si>
  <si>
    <t>Обеспечение мероприятий, направленных на охрану и укрепление здоровья</t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</si>
  <si>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</si>
  <si>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>Cоздание и развитие информационных систем и компонентов информационно-телекоммуникационной инфраструктуры</t>
  </si>
  <si>
    <t>Осуществление экспертизы качества лекарственных средств, включая проведение необходимых исследований и испытаний</t>
  </si>
  <si>
    <t>Хранение, распределение и отпуск лекарственных препаратов, биологически активных добавок, наркотических средств и психотропных веществ и их прекурсоров и медицинских изделий, в том числе для нужд резерва лекарственных средств для медицинского применения и медицинских изделий</t>
  </si>
  <si>
    <t>Реализация образовательных программ среднего профессионального образования - программ подготовки специалистов среднего звена (содержание услуги - основное общее образование)</t>
  </si>
  <si>
    <t>численность обучающихся</t>
  </si>
  <si>
    <t>Реализация образовательных программ среднего профессионального образования - программ подготовки специалистов среднего звена (содержание услуги - среднее общее образование)</t>
  </si>
  <si>
    <t>860000О.99.0.АЕ65АА00002</t>
  </si>
  <si>
    <t>860000О.99.0.АД85АА01000</t>
  </si>
  <si>
    <t>861000О.99.0.АЕ72АА04000</t>
  </si>
  <si>
    <t>860000О.99.0.АД57АА14003</t>
  </si>
  <si>
    <t>860000О.99.0.АД57АА17003</t>
  </si>
  <si>
    <t>860000О.99.0.АД57АА20004</t>
  </si>
  <si>
    <t>860000О.99.0.АД57АА23003</t>
  </si>
  <si>
    <t>860000О.99.0.АД57АА26004</t>
  </si>
  <si>
    <t>860000О.99.0.АД57АА29000</t>
  </si>
  <si>
    <t>860000О.99.0.АД57АА83004</t>
  </si>
  <si>
    <t>860000О.99.0.АД70АА13000</t>
  </si>
  <si>
    <t>860000О.99.0.АД61АА02001</t>
  </si>
  <si>
    <t>860000О.99.0.АД61АА05001</t>
  </si>
  <si>
    <t>860000О.99.0.АД59АА00001</t>
  </si>
  <si>
    <t>860000О.99.0.АД59АА01002</t>
  </si>
  <si>
    <t>860000О.99.0.АД59АА03002</t>
  </si>
  <si>
    <t>860000О.99.0.АД59АА04001</t>
  </si>
  <si>
    <t>860000О.99.0.АД59АА05002</t>
  </si>
  <si>
    <t>860000О.99.0.АД59АА06001</t>
  </si>
  <si>
    <t>860000О.99.0.АД59АА08001</t>
  </si>
  <si>
    <t>0110471230</t>
  </si>
  <si>
    <t>Паллиативная медицинская помощь  (условия оказания услуги - амбулаторно)</t>
  </si>
  <si>
    <t>0110771270</t>
  </si>
  <si>
    <t>0110971340</t>
  </si>
  <si>
    <t>610, 620</t>
  </si>
  <si>
    <t>0111371370</t>
  </si>
  <si>
    <t>0111371440</t>
  </si>
  <si>
    <t>0110871290</t>
  </si>
  <si>
    <t>0111371420</t>
  </si>
  <si>
    <t>0111371460</t>
  </si>
  <si>
    <t>861000.Р.59.1.03000001000</t>
  </si>
  <si>
    <t>860000.Р.59.1.03020001000</t>
  </si>
  <si>
    <t>861000.Р.59.1.03000002000</t>
  </si>
  <si>
    <t>869019.Р.59.1.03050001000</t>
  </si>
  <si>
    <t>869019.Р.59.1.03070003000</t>
  </si>
  <si>
    <t>860000.Р.59.1.03080002000</t>
  </si>
  <si>
    <t>869019.Р.59.1.03090002000</t>
  </si>
  <si>
    <t>869019.Р.59.1.03100001000</t>
  </si>
  <si>
    <t>869019.Р.59.1.03110001000</t>
  </si>
  <si>
    <t>869000.Р.59.1.03150001000</t>
  </si>
  <si>
    <t>477300.Р.59.1.03200001000</t>
  </si>
  <si>
    <t>Министерство здравоохранения Оренбургской области</t>
  </si>
  <si>
    <t>1.</t>
  </si>
  <si>
    <t>Министерство социального развития Оренбургской области</t>
  </si>
  <si>
    <t>тыс. руб.</t>
  </si>
  <si>
    <t xml:space="preserve">Предоставление социального обслуживания в стационарной форме,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 (очно, бесплатно) 
</t>
  </si>
  <si>
    <t>численность граждан, получивших социальные услуги</t>
  </si>
  <si>
    <t>человек</t>
  </si>
  <si>
    <t>835 1002 032 01 72 310</t>
  </si>
  <si>
    <t xml:space="preserve">Предоставление социального обслуживания в стационарной форме (очно, платная)
</t>
  </si>
  <si>
    <t xml:space="preserve">Предоставление социального обслуживания в полустационарной форме (очно, платно)
</t>
  </si>
  <si>
    <t>804200О.99.0.ББ64АБ93000</t>
  </si>
  <si>
    <t>Объем средств на финансовое обеспечение оказания соответствующей государственной услуги (выполнения работы)*</t>
  </si>
  <si>
    <t xml:space="preserve">Предоставление социального обслуживания в форме на дому (очно, платно)
</t>
  </si>
  <si>
    <t>880000О.99.0.АЭ22АА06000</t>
  </si>
  <si>
    <t xml:space="preserve">Предоставление социального обслуживания в полустационарной форме (очно, бесплатно)
</t>
  </si>
  <si>
    <t xml:space="preserve">Мониторинг и паспортизация
</t>
  </si>
  <si>
    <t xml:space="preserve">Содействие в получении мер социальной поддержки и социальных услуг
</t>
  </si>
  <si>
    <t>Министерство труда и занятости населения Оренбургской области</t>
  </si>
  <si>
    <t>Реализация дополнительных профессиональных программ профессиональной переподготовки</t>
  </si>
  <si>
    <t xml:space="preserve">Реализация дополнительных профессиональных программ повышения квалификации 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</si>
  <si>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</si>
  <si>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Реализация основных профессиональных образовательных программ профессионального обучения - программ повышения квалификации рабочих и служащих</t>
  </si>
  <si>
    <t xml:space="preserve">Организация и осуществление транспортного обслуживания должностных лиц, государственных органов и государственных учреждений </t>
  </si>
  <si>
    <t>Содержание (эксплуатация) имущества, находящегося в государственной (муниципальной) собственности</t>
  </si>
  <si>
    <t>Ведение информационных ресурсов и баз данных</t>
  </si>
  <si>
    <t>Количество человеко-часов</t>
  </si>
  <si>
    <t> Человеко-час</t>
  </si>
  <si>
    <t>Машино-часы работы автомобилей</t>
  </si>
  <si>
    <t>единиц</t>
  </si>
  <si>
    <t>Эксплуатируемая площадь, всего, в т.ч. зданий прилегающей территории</t>
  </si>
  <si>
    <t>тысяча квадратных метров</t>
  </si>
  <si>
    <t>Количество записей</t>
  </si>
  <si>
    <t>единица</t>
  </si>
  <si>
    <t>826 0705 0710471100 621</t>
  </si>
  <si>
    <t>804200О990ББ60АБ20001</t>
  </si>
  <si>
    <t>804200О990ББ65АВ01000</t>
  </si>
  <si>
    <t>804200О990ББ64АБ92000</t>
  </si>
  <si>
    <t>493939Р56103290102001</t>
  </si>
  <si>
    <t>826 0401 0730172270 611</t>
  </si>
  <si>
    <t>683200Р56103310112001</t>
  </si>
  <si>
    <t>631110Р56103320114001</t>
  </si>
  <si>
    <t xml:space="preserve">Комитет по делам архивов Оренбургской области </t>
  </si>
  <si>
    <t>Предоставление архивных справок, архивных копий, архивных выписок, информационных писем, связанных с реализацией законных прав и свобод граждан и исполнением государственными органами и органами местного самоуправления своих полномочий</t>
  </si>
  <si>
    <t>Предоставление архивных справок и копий архивных документов, связанных с социальной защитой граждан, предусматривающей их пенсионное обеспечение, а также получение льгот и компенсаций в соответствии с законодательством Российской Федерации и международными обязательствами Российской Федерации</t>
  </si>
  <si>
    <t>Обеспечение доступа к архивным документам и справочно-поисковым  средствам к ним в читальном зале архива</t>
  </si>
  <si>
    <t>Описание архивных документов, создание справочно-поисковых средств к ним, подготовка справочно-информационных изданий о составе и содержании архивных фондов</t>
  </si>
  <si>
    <t>Комплектование архивными документами</t>
  </si>
  <si>
    <t>Обеспечение сохранности и учет архивных документов</t>
  </si>
  <si>
    <t>Консультационная и методическая поддержка по вопросам архивной деятельности и документационного обеспечения управления</t>
  </si>
  <si>
    <t>Реализация информационных меропрятий, публикаторских и выставочных проектов на основе рхивных документов</t>
  </si>
  <si>
    <t>Обеспечение удаленного доступа к справочно-поисковым средствам к архивным документам</t>
  </si>
  <si>
    <t>910112.Р.59.0.02040001000</t>
  </si>
  <si>
    <t>00000000000000000131</t>
  </si>
  <si>
    <t>910112О.99.0.БА78АА00000</t>
  </si>
  <si>
    <t>910112.Р.59.0.01820001000</t>
  </si>
  <si>
    <t>910112.Р.59.1.01630001000</t>
  </si>
  <si>
    <t>910112.Р.59.1.01500001000</t>
  </si>
  <si>
    <t>910112.Р.59.1.02390001000</t>
  </si>
  <si>
    <t>910112.Р.59.1.02240001000</t>
  </si>
  <si>
    <t>910112.Р.59.1.03570001000</t>
  </si>
  <si>
    <t>910112.Р.59.1.03580001000</t>
  </si>
  <si>
    <t>Количество дел (документов), сведения о которых включены в традиционные и электронные справочно-поисковые средства</t>
  </si>
  <si>
    <t>Количество записей, внесенных в электронные справочно-поисковые средства (БД)</t>
  </si>
  <si>
    <t>Объем субсидий на финансовое обеспечение оказания государственных услуг (выполнения работ)</t>
  </si>
  <si>
    <t>Количество дел (документов), принятых на хранение</t>
  </si>
  <si>
    <t>Количество дел (документов), включенных в состав Архивного фонда Российской Федерации</t>
  </si>
  <si>
    <t>Количество согласованных нормативных документов, регламентирующих деятельность архивных и делопроизвосдвтенных служб</t>
  </si>
  <si>
    <t>Объем хранимых дел (документов)</t>
  </si>
  <si>
    <t>Количество дел (документов), прошедших физико-химическую и/или техническую обработку</t>
  </si>
  <si>
    <t>Количество созданных электронных копий документов</t>
  </si>
  <si>
    <t>Количество архивных фондов, включенных в автоматизированную систему государственного учета документов Архивного фонда Российской Федерации</t>
  </si>
  <si>
    <t>Количество методических консультаций, рекомендаций</t>
  </si>
  <si>
    <t>Количество проведенных мероприятий</t>
  </si>
  <si>
    <t>Число участников</t>
  </si>
  <si>
    <t>Количество посещенй интернет-сайта</t>
  </si>
  <si>
    <t>ед.</t>
  </si>
  <si>
    <t>лист</t>
  </si>
  <si>
    <t>тыс.руб</t>
  </si>
  <si>
    <t>Количество исполненных запросов</t>
  </si>
  <si>
    <t>Количество посещений читального зала</t>
  </si>
  <si>
    <t xml:space="preserve">работы по организации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молодежи. </t>
  </si>
  <si>
    <t>работы по организации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молодежи.</t>
  </si>
  <si>
    <t>работы по организации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положении.</t>
  </si>
  <si>
    <t>Мероприятия</t>
  </si>
  <si>
    <t>Финансирование</t>
  </si>
  <si>
    <t>880000.Р.00.1.04400001001</t>
  </si>
  <si>
    <t>892 0707 0250170650 621 241</t>
  </si>
  <si>
    <t xml:space="preserve">880000.Р.00.1.04410001001 </t>
  </si>
  <si>
    <t>892 0707 2500172360 621 241</t>
  </si>
  <si>
    <t xml:space="preserve">880000.Р.00.1.04420001001 </t>
  </si>
  <si>
    <t>892 0707 0250270190 621 241</t>
  </si>
  <si>
    <t>Департамент молодежной политики Оренбургской области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</si>
  <si>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</si>
  <si>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образовании</t>
  </si>
  <si>
    <t>Реализация основных общеобразовательных программ основного общего образовании</t>
  </si>
  <si>
    <t>Реализация основных общеобразовательных программ среднего общего образовании</t>
  </si>
  <si>
    <t>Реализация адаптированных основных общеобразовательных программ для детей с умственной отсталостью</t>
  </si>
  <si>
    <t>Содержание детей</t>
  </si>
  <si>
    <t>Содержание и воспитание детей-сирот  и детей, оставшихся без попечения родителей, детей, находящихся в трудной жизненной ситуации</t>
  </si>
  <si>
    <t xml:space="preserve">Реализация дополнительных  общеразвивающих программ </t>
  </si>
  <si>
    <t>Реализация основных общеобразовательных программ среднего общего образования (проходящие обучение в общеобразовательных организациях, созданных при исправительных учреждениях уголовно-исполнительной системы, Вечерняя 13)</t>
  </si>
  <si>
    <t>Реализация основных общеобразовательных программ среднего общего образования (образовательная программа, обеспечивающая углубленное изучение отдельных учебных предметов, предметных областей (профильное обучение) ,Губ.лицей)</t>
  </si>
  <si>
    <t>Реализация основных общеобразовательных программ среднего общего образования, интегрированных с дополнительными общеразвивающими программами, имеющими целью подготовку несовершеннолетних обучающихся к военной или иной государственной службе, в том числе к государственной службе российского казачества</t>
  </si>
  <si>
    <t>Реализация основных общеобразовательных программ основного общего образования (проходящие обучение в специальных учебно-воспитательных учреждениях открытого типа, Соль-Илецк)</t>
  </si>
  <si>
    <t>Реализация дополнительных предпрофессиональных программ в области физической культуры и спорта</t>
  </si>
  <si>
    <t>Психолого-медико-педагогическое обследования детей</t>
  </si>
  <si>
    <t>15.2.</t>
  </si>
  <si>
    <t>15.3.</t>
  </si>
  <si>
    <t>15.4.</t>
  </si>
  <si>
    <t>Психолого-педагогическое консультирование обучающихся их родителей (законных представителей) и педагогических работников</t>
  </si>
  <si>
    <t>16.1.</t>
  </si>
  <si>
    <t>16.2.</t>
  </si>
  <si>
    <t>16.3.</t>
  </si>
  <si>
    <t>16.4.</t>
  </si>
  <si>
    <t>Организация отдыха детей и молодежи</t>
  </si>
  <si>
    <t>17.2.</t>
  </si>
  <si>
    <t>Защита прав и законных интересов детей-сирот и детей, оставшихся без попечения родителей</t>
  </si>
  <si>
    <t>Подготовка граждан, выразившихжелание принять детей-сирот и детей, оставшихся без попечения родителей, на семейные формы устройства</t>
  </si>
  <si>
    <t>Содержание лиц из числа детей-сирот и детей, оставшихся без попечения родителей, завершивших пребываниев организации для детей-сирот, но не старше 23 лет</t>
  </si>
  <si>
    <t>Оказание консультативной, психологической, педагогической, юридической, социальной и иной помощи лицам из числа детей, завершивших пребывание в организации для детей-сирот</t>
  </si>
  <si>
    <t>Реализация основных общеобразовательных программ, проходящие обучение по состоянию здоровья в медицинских организациях</t>
  </si>
  <si>
    <t>Реализация адаптированных основных общеобразовательных программ для совершеннолетних лиц с умственной отсталостью (интеллектуальными нарушениями)</t>
  </si>
  <si>
    <t>23.1.</t>
  </si>
  <si>
    <t>Методическое обеспечение образовательной деятельности</t>
  </si>
  <si>
    <t>Оценка качества образования</t>
  </si>
  <si>
    <t>Информационно-технологическое обеспечение управления системой образования</t>
  </si>
  <si>
    <t>Реализация образовательных программ среднего профессионального образования - программ подготовки квалифицированных рабочих, служащих</t>
  </si>
  <si>
    <t>Реализация образовательных программ среднего профессионального образования - программ подготовки специалистов среднего звена</t>
  </si>
  <si>
    <t>Реализация образовательных программ среднего профессионального образования - программ профессионального обучения по профессиям рабочих, должностям служащих</t>
  </si>
  <si>
    <t>Число обучающихся</t>
  </si>
  <si>
    <t>Человек</t>
  </si>
  <si>
    <t>тыс.рублей</t>
  </si>
  <si>
    <t>Численность граждан, получивших социальные услуги</t>
  </si>
  <si>
    <t>Человеко-час</t>
  </si>
  <si>
    <t>Количество человек</t>
  </si>
  <si>
    <t>Число человеко-дней пребывания</t>
  </si>
  <si>
    <t>Человеко-день</t>
  </si>
  <si>
    <t>Число детей-сирот и детей, оставшихся без попечения родителей</t>
  </si>
  <si>
    <t>Количество отработанных отчетов</t>
  </si>
  <si>
    <t>Единица</t>
  </si>
  <si>
    <t>Количество составленных отчетов</t>
  </si>
  <si>
    <t>Штука</t>
  </si>
  <si>
    <t>Количество разработанных отчетов</t>
  </si>
  <si>
    <t>Количество отчетов</t>
  </si>
  <si>
    <t>штук</t>
  </si>
  <si>
    <t>Ресурсные центры при НПО/СПО</t>
  </si>
  <si>
    <t xml:space="preserve">801011О.99.0.БВ24ВУ44000                                    801011О.99.0.БВ24ВЭ64000                                         801011О.99.0.БВ24ГД84000 </t>
  </si>
  <si>
    <t>0240170130</t>
  </si>
  <si>
    <t>0240170150</t>
  </si>
  <si>
    <t xml:space="preserve">801012О.99.0.БА81АШ04001                                              801012О.99.0.БА81АЦ60001                                          801012О.99.0.БА81АБ44001       </t>
  </si>
  <si>
    <t>0230171800</t>
  </si>
  <si>
    <t>0230370120</t>
  </si>
  <si>
    <t>801012О.99.0.БА90АА24000                                           801012О.99.0.БА90АЖ24000                                          851200О.99.0.ББ04АА24000                                     851200О.99.0.ББ04АЖ24000                                                    801012О.99.0.БА90АА00000                                                801012О.99.0.БА90АЖ00000                                 851200О.99.0.ББ04АА00000                                        851200О.99.0.ББ04АЖ00000</t>
  </si>
  <si>
    <t>0240170110</t>
  </si>
  <si>
    <t>БА 83                                                        БА97                                              БА12</t>
  </si>
  <si>
    <t>0230171810</t>
  </si>
  <si>
    <t>0240170200</t>
  </si>
  <si>
    <t>БА 59</t>
  </si>
  <si>
    <t>ББ52</t>
  </si>
  <si>
    <t>0230270140</t>
  </si>
  <si>
    <t xml:space="preserve">802112О.99.0.ББ11АШ08001                                            802112О.99.0.ББ11АШ12001   </t>
  </si>
  <si>
    <t>0230170100</t>
  </si>
  <si>
    <t>802112О.99.0.ББ11АЛ26001</t>
  </si>
  <si>
    <t>802112О.99.0.ББ09АА00001</t>
  </si>
  <si>
    <t>802111О.99.0.БА96БВ30000                                             802111О.99.0.БА96АА75001</t>
  </si>
  <si>
    <t xml:space="preserve">801012О.99.0.ББ54АГ52000                                       801012О.99.0.ББ54АГ60000   </t>
  </si>
  <si>
    <t>853212О.99.0.БВ20АА00001</t>
  </si>
  <si>
    <t>022Е372460                                            0230170211                                            023Е370211</t>
  </si>
  <si>
    <t>880900О.99.0.БА84АА00000</t>
  </si>
  <si>
    <t>880900О.99.0.БА98АА00000</t>
  </si>
  <si>
    <t>880900О.99.0.ББ13АА00000</t>
  </si>
  <si>
    <t>853212О.99.0.БВ21АА00003</t>
  </si>
  <si>
    <t>880900О.99.0.БА85АА00000</t>
  </si>
  <si>
    <t>880900О.99.0.БА99АА00000</t>
  </si>
  <si>
    <t>880900О.99.0.ББ14АА00000</t>
  </si>
  <si>
    <t>920700О.99.0.АЗ22АА02001</t>
  </si>
  <si>
    <t>853200О.99.0.БА58АА00000</t>
  </si>
  <si>
    <t>853100О.99.0.БА60АА00000</t>
  </si>
  <si>
    <t>0240170130                                          024Е372680</t>
  </si>
  <si>
    <t>0240170150                                             024Е372680</t>
  </si>
  <si>
    <t>853100О.99.0.БА64АА00000</t>
  </si>
  <si>
    <t>853100О.99.0.БА63АА00000</t>
  </si>
  <si>
    <t>801012О.99.0.БА81АЮ40001</t>
  </si>
  <si>
    <t>802111О.99.0.БА96АЯ08001</t>
  </si>
  <si>
    <t>802112О.99.0.ББ11АЯ08001</t>
  </si>
  <si>
    <t>850000.Р.56.0.04490001001</t>
  </si>
  <si>
    <t>851300.Р.56.1.04010002001</t>
  </si>
  <si>
    <t>023Е570220</t>
  </si>
  <si>
    <t>0230670220</t>
  </si>
  <si>
    <t>850000.Р.56.1.03980002001</t>
  </si>
  <si>
    <t>0230770230</t>
  </si>
  <si>
    <t>620900.Р.56.1.04000002001</t>
  </si>
  <si>
    <t>0230170212</t>
  </si>
  <si>
    <t>631110.Р.56.1.03320114001</t>
  </si>
  <si>
    <t>0230472330</t>
  </si>
  <si>
    <t>БА81</t>
  </si>
  <si>
    <t>0230470900</t>
  </si>
  <si>
    <t>0230471940</t>
  </si>
  <si>
    <t>БА96</t>
  </si>
  <si>
    <t>ББ11</t>
  </si>
  <si>
    <t>ББ29</t>
  </si>
  <si>
    <t>0210270160</t>
  </si>
  <si>
    <t>ББ28</t>
  </si>
  <si>
    <t>ББ65</t>
  </si>
  <si>
    <t>Министерство образования Оренбургской области</t>
  </si>
  <si>
    <t>Спортивная подготовка по олимпийским видам спорта, в том числе:</t>
  </si>
  <si>
    <t>Теннис (этап начальной подготовки)</t>
  </si>
  <si>
    <t>Теннис (этап совершенствования спортивного мастерства)</t>
  </si>
  <si>
    <t>Фигурное катание на коньках (этап начальной подготовки)</t>
  </si>
  <si>
    <t>Фигурное катание на коньках (этап совершенствования спортивного мастерства)</t>
  </si>
  <si>
    <t>Пулевая стрельба (этап начальной подготовки)</t>
  </si>
  <si>
    <t>Пулевая стрельба (этап совершенствования спортивного мастерства)</t>
  </si>
  <si>
    <t>Пулевая стрельба (этап высшего спортивного мастерства)</t>
  </si>
  <si>
    <t>Хоккей (этап начальной подготовки)</t>
  </si>
  <si>
    <t>Тяжелая атлетика (этап совершенствования спортивного мастерства)</t>
  </si>
  <si>
    <t>Тяжелая атлетика (этап высшего спортивного мастерства)</t>
  </si>
  <si>
    <t>Прыжки на батуте (этап начальной подготовки)</t>
  </si>
  <si>
    <t>Прыжки на батуте (этап совершенствования спортивного мастерства)</t>
  </si>
  <si>
    <t>Тхэквондо (этап начальной подготовки)</t>
  </si>
  <si>
    <t>Тхэквондо (этап совершенствования спортивного мастерства)</t>
  </si>
  <si>
    <t>Легкая атлетика (тренировочный этап (этап спортивной специализации))</t>
  </si>
  <si>
    <t>Легкая атлетика (этап совершенствования спортивного мастерства)</t>
  </si>
  <si>
    <t>Легкая атлетика (этап высшего спортивного мастерства)</t>
  </si>
  <si>
    <t>Легкая атлетика (этап начальной подготовки)</t>
  </si>
  <si>
    <t>Лыжные гонки (этап совершенствования спортивного мастерства)</t>
  </si>
  <si>
    <t>Бокс (этап начальной подготовки)</t>
  </si>
  <si>
    <t>Бокс (тренировочный этап (этап спортивной специализации))</t>
  </si>
  <si>
    <t>Бокс (этап совершенствования спортивного мастерства)</t>
  </si>
  <si>
    <t>Бокс (этап высшего спортивного мастерства)</t>
  </si>
  <si>
    <t>Баскетбол (этап начальной подготовки)</t>
  </si>
  <si>
    <t>Баскетбол (тренировочный этап (этап спортивной специализации))</t>
  </si>
  <si>
    <t>Баскетбол (этап совершенствования спортивного мастерства)</t>
  </si>
  <si>
    <t>Баскетбол (этап высшего спортивного мастерства)</t>
  </si>
  <si>
    <t>Волейбол (этап совершенствования спортивного мастерства)</t>
  </si>
  <si>
    <t>Спортивная борьба (этап совершенствования спортивного мастерства)</t>
  </si>
  <si>
    <t>Дзюдо (этап совершенствования спортивного мастерства)</t>
  </si>
  <si>
    <t>Настольный теннис (этап совершенствования спортивного мастерства)</t>
  </si>
  <si>
    <t>Настольный теннис (этап высшего спортивного мастерства)</t>
  </si>
  <si>
    <t>Методическое обеспечение организаций спортивной подготовки</t>
  </si>
  <si>
    <t>Организация мероприятий по подготовке спортивных сборных команд</t>
  </si>
  <si>
    <t>931900О.99.0.БВ27АА26001</t>
  </si>
  <si>
    <t>931900О.99.0.БВ27АА27001</t>
  </si>
  <si>
    <t>834 1103 1410371630 621</t>
  </si>
  <si>
    <t>852101О.99.0.ББ28УЩ72000</t>
  </si>
  <si>
    <t>834 0704 0210270170 611</t>
  </si>
  <si>
    <t>Число лиц, прошедших спортивную подготовку на этапе начальной спортивной подготовки</t>
  </si>
  <si>
    <t>чел.</t>
  </si>
  <si>
    <t>Число лиц, прошедших спортивную подготовку на тренировочном этапе (этап спортивной специализации)</t>
  </si>
  <si>
    <t>тыс. рублей</t>
  </si>
  <si>
    <t xml:space="preserve">Работа в целом </t>
  </si>
  <si>
    <t>Численность обучающихся</t>
  </si>
  <si>
    <t>Министерство физической культуры и спорта Оренбургской области</t>
  </si>
  <si>
    <t xml:space="preserve">Министерство строительства, жилищно-коммунального , дорожного хозяйства и транспорта Оренбургской оьласти </t>
  </si>
  <si>
    <t>Проведение строительного контроля заказчиком, зстройщиком при строительстве , реконструкции и капитальном ремонте объектов капитального строительства</t>
  </si>
  <si>
    <t>841231.Р.59.0.03820001000</t>
  </si>
  <si>
    <t>85105052340172450611241</t>
  </si>
  <si>
    <t>Число строящихся, реконструируемых объектов капитального строительства при осуществлении строительного контроля</t>
  </si>
  <si>
    <t>Объем средств на финансовое обеспечение оказания соответствующей государственной услуги (выполнения работ)</t>
  </si>
  <si>
    <t>Осуществление функций заказчика (застройщика) при строительстве объектов</t>
  </si>
  <si>
    <t>711220.Р.59.0.04280001000</t>
  </si>
  <si>
    <t>711220.Р.59.0.04280001001</t>
  </si>
  <si>
    <t>Количество заключений по результатам проведенной государственной экспертизе</t>
  </si>
  <si>
    <t>Государственная экспертиза проектной документации и государственная экспертиза результатов инженерных изысканий</t>
  </si>
  <si>
    <t>Объем средств на финансовое обеспечение оказания соответствующей государственной услуги (выполнения работ) *</t>
  </si>
  <si>
    <t xml:space="preserve">Министерство экономического развития , инвестиций, туризма  и внешних связей  Оренбургской области  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</si>
  <si>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</si>
  <si>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2.</t>
  </si>
  <si>
    <t xml:space="preserve"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</t>
  </si>
  <si>
    <t>3.</t>
  </si>
  <si>
    <t xml:space="preserve">Организация предоставления услуг для юридических лиц и индивидуальных предпринимателей, необходимых для начала осуществления и развития предпринимательской деятельности в многофункциональных центрах предоставления государственных и муниципальных услуг </t>
  </si>
  <si>
    <t>4.</t>
  </si>
  <si>
    <t>Предоставление информационной и консультационной поддержки субъектам малого и среднего предпринимательства</t>
  </si>
  <si>
    <t xml:space="preserve"> Оказание имущественной поддержки субъектам малого и среднего предпринимательства в виде передачи в пользование государственного имущества на льготных условиях</t>
  </si>
  <si>
    <t xml:space="preserve">751100О.99.0.АЩ57АА00001          841110.Р.59.0.02930001000      </t>
  </si>
  <si>
    <t>Код бюджетной классификации                                 816 0412 15101700980 621</t>
  </si>
  <si>
    <t xml:space="preserve">     751100О.99.0.АЩ57АА01001                     841110.Р.59.0.02930002000 </t>
  </si>
  <si>
    <t>Код бюджетной классификации                                  816 0412 15101700980 621</t>
  </si>
  <si>
    <t>841110.Р.59.0.04320001000</t>
  </si>
  <si>
    <t>Код бюджетной классификации                           816 0412 15101700980 621</t>
  </si>
  <si>
    <t>Количество услуг</t>
  </si>
  <si>
    <t>Количество проведенных консультаций</t>
  </si>
  <si>
    <t>штука</t>
  </si>
  <si>
    <t>Площадь помещений, предоствавленных субъектам малого и среднего предпринимательства</t>
  </si>
  <si>
    <t>кв.м</t>
  </si>
  <si>
    <t xml:space="preserve">Проведение плановых диагностических мероприятий на особо опасные болезни животных (птиц) и болезни общие для человека и животных (птиц) стационар отбор проб    </t>
  </si>
  <si>
    <t xml:space="preserve"> Проведение плановых диагностических мероприятий на особо опасные болезни животных (птиц) и болезни общие для человека и животных (птиц) стационар оформление документации</t>
  </si>
  <si>
    <t>Проведение плановых диагностических мероприятий на особо опасные болезни животных (птиц) и болезни общие для человека и животных (птиц) на выезде диагностические мероприятия</t>
  </si>
  <si>
    <t>Проведение плановых диагностических мероприятий на особо опасные болезни животных (птиц) и болезни общие для человека и животных (птиц) на выезде отбор проб</t>
  </si>
  <si>
    <t xml:space="preserve">Проведение плановых лабораторных исследований на особо опасные болезни животных (птиц), болезни общие для человека и животных (птиц), включая отбор проб и их транспортировку, стационар оформление документации. </t>
  </si>
  <si>
    <t>Проведение плановых лабораторных исследований на особо опасные болезни животных (птиц), болезни общие для человека и животных (птиц), включая отбор проб и их транспортировку, стационар лабораторные исследования</t>
  </si>
  <si>
    <t>Проведение плановых профилактических вакцинаций животных (птиц) против особо опасных болезней животных и болезней общих для человека и животных (птиц) стационар, оформление документации</t>
  </si>
  <si>
    <t xml:space="preserve"> Проведение плановых профилактических вакцинаций животных (птиц) против особо опасных болезней животных и болезней общих для человека и животных (птиц) стационар, вакцинация.</t>
  </si>
  <si>
    <t xml:space="preserve"> Проведение плановых профилактических вакцинаций животных (птиц) против особо опасных болезней животных и болезней общих для человека и животных (птиц) на выезде, вакцинация.</t>
  </si>
  <si>
    <t>Проведение вынужденных профилактических вакцинаций животных (птиц) в случаях возникновения или угрозы возникновения особо опасных болезней животных и болезней общих для человека и животных (птиц) стационар, оформление документации.</t>
  </si>
  <si>
    <t>Проведение вынужденных профилактических вакцинаций животных (птиц) в случаях возникновения или угрозы возникновения особо опасных болезней животных и болезней общих для человека и животных (птиц)  на выезде, вакцинация</t>
  </si>
  <si>
    <t>Проведение ветеринарных организационных работ, включая учет и ответственное хранение лекарственных средств и препаратов для ветеринарного применения, стационар, оформление документации.</t>
  </si>
  <si>
    <t>Проведение ветеринарно-санитарных мероприятий, стационар, оформление документации.</t>
  </si>
  <si>
    <t>Проведение ветеринарно-санитарных мероприятий, на выезде проведение мероприятий.</t>
  </si>
  <si>
    <t>Проведение ветеринарных обследований объектов, связанных с содержанием животных, переработкой, хранением и реализацией продукции и сырья животного происхождения, на выезде оформление документации.</t>
  </si>
  <si>
    <t>Проведение ветеринарных обследований объектов, с вязанных с содержанием животных, переработкой, хранением и реализацией продукции и сырья животного происхождения, на выезде, проведение мероприятий.</t>
  </si>
  <si>
    <t>Учет, хранение ветеринарных сопроводительных документов, стационар, проведение мероприятий.</t>
  </si>
  <si>
    <t xml:space="preserve"> Оформление и выдача ветеринарных сопроводительных документов, стационар, оформление документации.</t>
  </si>
  <si>
    <t>Проведение ветеринарно-санитарной экспертизы сырья и продукции животного происхождения на трихинеллез стационар, отбор проб.</t>
  </si>
  <si>
    <t>Проведение ветеринарно-санитарной экспертизы сырья и продукции животного происхождения на трихинеллез стационар, оформление документации.</t>
  </si>
  <si>
    <t>Проведение ветеринарно-санитарной экспертизы сырья и продукции животного происхождения на трихинеллез стационар, лабораторные исследования.</t>
  </si>
  <si>
    <t>Проведение учета и контроля за состоянием скотомогильников, включая сибиреязвенные стационар, оформление документации.</t>
  </si>
  <si>
    <t>Проведение учета и контроля за состоянием скотомогильников, включая сибиреязвенные на выезде, отбор проб.</t>
  </si>
  <si>
    <t>Проведение учета и контроля за состоянием скотомогильников, включая сибиреязвенные на выезде, осмотр объектов.</t>
  </si>
  <si>
    <t>Выращивание племенного поголовья лошадей, воспроизводство стада, проведение оценки племенной ценности лошадей  стационарно, на выезде.</t>
  </si>
  <si>
    <t xml:space="preserve"> Автотранспортное обслуживание должностных лиц, государственных органов и государственных учреждений в случаях, установленных нормативными правовыми актами субъектов Российской Федерации, органов местного самоуправления. </t>
  </si>
  <si>
    <t>  Реализация дополнительных профессиональных программ повышения квалификации.</t>
  </si>
  <si>
    <t>Министерство сельского хозяйства, торговли, пищевой и перерабатывающей промышленностиОренбургской области</t>
  </si>
  <si>
    <t>Количество проб</t>
  </si>
  <si>
    <t xml:space="preserve">Количество документов </t>
  </si>
  <si>
    <t xml:space="preserve">Количество мероприятий </t>
  </si>
  <si>
    <t>Количество документов</t>
  </si>
  <si>
    <t xml:space="preserve">Количество исследований </t>
  </si>
  <si>
    <t xml:space="preserve">Количество вакцинаций </t>
  </si>
  <si>
    <t xml:space="preserve">Количество квадратных метров </t>
  </si>
  <si>
    <t>квадратный метр</t>
  </si>
  <si>
    <t xml:space="preserve">Количество объектов </t>
  </si>
  <si>
    <t xml:space="preserve">количество проб </t>
  </si>
  <si>
    <t xml:space="preserve">количество отчетов </t>
  </si>
  <si>
    <t xml:space="preserve">количество объектов </t>
  </si>
  <si>
    <t>Поголовье лошадей на содержание в течение года</t>
  </si>
  <si>
    <t>голов</t>
  </si>
  <si>
    <t xml:space="preserve">Машино-часы работы автомобилей </t>
  </si>
  <si>
    <t>машино-час</t>
  </si>
  <si>
    <t xml:space="preserve">Количество человеко-часов </t>
  </si>
  <si>
    <t>человеко-часы</t>
  </si>
  <si>
    <t>х</t>
  </si>
  <si>
    <t>750000.Р.56.0.02350045001</t>
  </si>
  <si>
    <t>750000.Р.56.0.02350046001</t>
  </si>
  <si>
    <t>750000.Р.56.0.02350047001</t>
  </si>
  <si>
    <t>750000.Р.56.0.02350048001</t>
  </si>
  <si>
    <t>750000.Р.56.0.02350049001</t>
  </si>
  <si>
    <t>750000.Р.56.0.02350050001</t>
  </si>
  <si>
    <t>750000.Р.56.0.02350051001</t>
  </si>
  <si>
    <t>750000.Р.56.0.02350052001</t>
  </si>
  <si>
    <t>750000.Р.56.0.02350053001</t>
  </si>
  <si>
    <t>750000.Р.56.0.02350054001</t>
  </si>
  <si>
    <t>750000.Р.56.0.02350055001</t>
  </si>
  <si>
    <t>750000.Р.56.0.02350056001</t>
  </si>
  <si>
    <t>750000.Р.56.0.02350057001</t>
  </si>
  <si>
    <t>750000.Р.56.0.02350058001</t>
  </si>
  <si>
    <t>750000.Р.56.0.02350059001</t>
  </si>
  <si>
    <t>750000.Р.56.0.02350060001</t>
  </si>
  <si>
    <t>750000.Р.56.0.02350061001</t>
  </si>
  <si>
    <t>750000.Р.56.0.02350062001</t>
  </si>
  <si>
    <t>750000.Р.56.0.02350063001</t>
  </si>
  <si>
    <t>750000.Р.56.0.02350064001</t>
  </si>
  <si>
    <t>750000.Р.56.0.02350065001</t>
  </si>
  <si>
    <t>750000.Р.56.0.02350066001</t>
  </si>
  <si>
    <t>750000.Р.56.0.02350069001</t>
  </si>
  <si>
    <t>014310.Р.56.1.01490129001</t>
  </si>
  <si>
    <t>493000.Р.56.1.02960120001</t>
  </si>
  <si>
    <t>804200О.99.0.ББ62АА72000</t>
  </si>
  <si>
    <t>84204051860470600000</t>
  </si>
  <si>
    <t xml:space="preserve">Поисковые и аварийно-спасательные работы (за исключением работ на водных объектах) </t>
  </si>
  <si>
    <t>24.011.1</t>
  </si>
  <si>
    <t>Реализация дополнительных профессиональных программ повышения квалификации</t>
  </si>
  <si>
    <t>Количество обучающихся по плану комплектования</t>
  </si>
  <si>
    <t>Итого по ведомству</t>
  </si>
  <si>
    <t>Департамент пожарной безопасности и гражданской защиты Оренбургской области</t>
  </si>
  <si>
    <t>га</t>
  </si>
  <si>
    <t>Протяженность противопожарной минерализованной полосы</t>
  </si>
  <si>
    <t>км</t>
  </si>
  <si>
    <t>Протяженность маршрута патрулирования</t>
  </si>
  <si>
    <t>Площадь проведения выборочной санитарной рубки</t>
  </si>
  <si>
    <t>Площадь проведения сплошной санитарной рубки</t>
  </si>
  <si>
    <t xml:space="preserve">024010.Р.59.1.01870006000
</t>
  </si>
  <si>
    <t>024010.Р.59.1.01870005000</t>
  </si>
  <si>
    <t>024010.Р.59.1.01870007000</t>
  </si>
  <si>
    <t>817.04071310170950 610</t>
  </si>
  <si>
    <t>817.04071310272900 610</t>
  </si>
  <si>
    <t>817.04071310251293 610</t>
  </si>
  <si>
    <t>Министерство природных ресурсов, экологии и имущественных отношений Оренбургской области</t>
  </si>
  <si>
    <t>Количество поступивших обращений, запросов</t>
  </si>
  <si>
    <t>Количество объектов недвижимости, для которых определена кадастровая стоимость</t>
  </si>
  <si>
    <t>841112О.99.0.АШ76АА00000</t>
  </si>
  <si>
    <t>841112О.99.0.АШ80АА00000</t>
  </si>
  <si>
    <t>841112О.99.0.АШ75АА00000</t>
  </si>
  <si>
    <t>841112О.99.0.АШ78АА00000</t>
  </si>
  <si>
    <t>Обеспечение проведения мероприятий по сохранению объектов животного мира, включая редких и находящихся под угрозой исчезновения, и среды их обитания</t>
  </si>
  <si>
    <t xml:space="preserve">Осуществление работ по рыбохозяйственной мелиорации водных объектов </t>
  </si>
  <si>
    <t>Количество рейдовых выездов</t>
  </si>
  <si>
    <t xml:space="preserve">Количество пройденных маршрутов </t>
  </si>
  <si>
    <t>Количество подкормочных площадок</t>
  </si>
  <si>
    <t>Очистка водных объектов  рыбохозяйственного значения Оренбургской области</t>
  </si>
  <si>
    <t>017000.Р.56.1.01310002000</t>
  </si>
  <si>
    <t>017000.Р.56.1.01310001000</t>
  </si>
  <si>
    <t>Организация мероприятий по предотвращению негативного воздействия на окружающую среду</t>
  </si>
  <si>
    <t>Х</t>
  </si>
  <si>
    <t xml:space="preserve">Показ (организация показа) концертов и концертных программ </t>
  </si>
  <si>
    <t xml:space="preserve">Показ (организация показа) спектаклей (театральных постановок) </t>
  </si>
  <si>
    <t>Создание спектаклей</t>
  </si>
  <si>
    <t xml:space="preserve">Библиотечное, библиографическое и информационное обслуживание пользователей библиотеки </t>
  </si>
  <si>
    <t>Предоставление библиографической информации из государственных библиотечных фондов и информации из государственных библиотечных фондов в части, не касающейся авторских прав</t>
  </si>
  <si>
    <t>Формирование, учет, изучение, обеспечение физического сохранения и безопасности фондов библиотек, включая оцифровку документов</t>
  </si>
  <si>
    <t xml:space="preserve">Библиографическая обработка документов и создание каталогов </t>
  </si>
  <si>
    <t xml:space="preserve">Осуществление стабилизации, реставрации и консервации библиотечного фонда, включая книжные памятники </t>
  </si>
  <si>
    <t>Публичный показ музейных предметов, музейных коллекций, в стационарных условиях</t>
  </si>
  <si>
    <t xml:space="preserve">Формирование, учет, изучение, обеспечение физического сохранения и безопасности музейных предметов, музейных коллекций </t>
  </si>
  <si>
    <t>Осуществление реставрации и консервации музейных предметов, музейных коллекций</t>
  </si>
  <si>
    <t>Создание экспозиций (выставок) музеев, организация выездных выставок</t>
  </si>
  <si>
    <t>Осуществление издательской деятельности</t>
  </si>
  <si>
    <t>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</t>
  </si>
  <si>
    <t>число зрителей</t>
  </si>
  <si>
    <t>количество новых (капитально-возобновленных) постановок)</t>
  </si>
  <si>
    <t xml:space="preserve"> количество посещений</t>
  </si>
  <si>
    <t>количество представленных полнотекстовых документов и библиографических записей</t>
  </si>
  <si>
    <t>количество документов</t>
  </si>
  <si>
    <t>количество предметов</t>
  </si>
  <si>
    <t>число посетителей</t>
  </si>
  <si>
    <t>количество экспозиций</t>
  </si>
  <si>
    <t>объем тиража</t>
  </si>
  <si>
    <t>количество объектов</t>
  </si>
  <si>
    <t>ББ68</t>
  </si>
  <si>
    <t>08011120271690621241</t>
  </si>
  <si>
    <t>ББ81</t>
  </si>
  <si>
    <t>ББ67</t>
  </si>
  <si>
    <t>ББ80</t>
  </si>
  <si>
    <t>0130</t>
  </si>
  <si>
    <t>ББ83</t>
  </si>
  <si>
    <t>08011110271650611241</t>
  </si>
  <si>
    <t>ББ79</t>
  </si>
  <si>
    <t>0212</t>
  </si>
  <si>
    <t>0231</t>
  </si>
  <si>
    <t>0247</t>
  </si>
  <si>
    <t>ББ69</t>
  </si>
  <si>
    <t>08011110371660611241</t>
  </si>
  <si>
    <t>0139</t>
  </si>
  <si>
    <t>0176</t>
  </si>
  <si>
    <t>0423</t>
  </si>
  <si>
    <t>080411120171680611241</t>
  </si>
  <si>
    <t>0148</t>
  </si>
  <si>
    <t>08011120371700621241</t>
  </si>
  <si>
    <t>Реализация основных профессиональных образовательных программ высшего образования – программ бакалавриата(показатель объема – численность обучающихся)</t>
  </si>
  <si>
    <t>Реализация образовательных программ высшего образования – программ специалитета</t>
  </si>
  <si>
    <t>Реализация образовательных программ высшего образования – программ подготовки научно-педагогических кадров в аспирантуре</t>
  </si>
  <si>
    <t xml:space="preserve">Реализация основных профессиональных образовательных программ среднего профессионального образования – программ подготовки специалистов среднего звена </t>
  </si>
  <si>
    <t xml:space="preserve">Реализация дополнительных общеразвивающих программ </t>
  </si>
  <si>
    <t>Реализация дополнительных предпрофессиональных программ</t>
  </si>
  <si>
    <t>ББ32</t>
  </si>
  <si>
    <t>07060210170180611241</t>
  </si>
  <si>
    <t>ББ36</t>
  </si>
  <si>
    <t>ББ50</t>
  </si>
  <si>
    <t>07040210270170611241</t>
  </si>
  <si>
    <t>07030230270140</t>
  </si>
  <si>
    <t>ББ55</t>
  </si>
  <si>
    <t>количество человеко-часов</t>
  </si>
  <si>
    <t>человеко-час</t>
  </si>
  <si>
    <t>Министерство культуры Оренбургской области</t>
  </si>
  <si>
    <t>ИТОГО обьем финансового обеспечения государственных услуг (работ)</t>
  </si>
  <si>
    <t>Сведения о выполнении государственными учреждениями Оренбургской области государственных заданий на оказание государственных услуг (выполнение работ), а также объемах средств на их финансовое обеспечение за 2021 год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</si>
  <si>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профилям: (содержание услуги – фтизиатрия; условия оказания услуги - стационар)</t>
  </si>
  <si>
    <t xml:space="preserve">Первичная медико-санитарная помощь, не включенная в базовую программу обязательного медицинского страхования (содержание услуги - первичная медико-санитарная помощь, в части диагностики и лечения; генетика; условия оказания - амбулаторно) </t>
  </si>
  <si>
    <t>Скорая, в том числе скорая специализированная, медицинская помощь (включая медицинскую эвакуацию), не включенная в базовую программу обязательного медицинского страхования, а также оказание медицинской помощи при чрезвычайных ситуациях (содержание услуги - санитарно-авиационная эвакуация, условия оказания услуги – вне медицинской организации)</t>
  </si>
  <si>
    <t>0110871280</t>
  </si>
  <si>
    <t>0111371410</t>
  </si>
  <si>
    <t>860000О.99.0.БЗ68АА04000</t>
  </si>
  <si>
    <t>0112371580</t>
  </si>
  <si>
    <t>*</t>
  </si>
  <si>
    <t>01114R4020</t>
  </si>
  <si>
    <t>0110471210</t>
  </si>
  <si>
    <t>0110371220</t>
  </si>
  <si>
    <t>0110671250
0110470020</t>
  </si>
  <si>
    <t>0110971350</t>
  </si>
  <si>
    <t>0111371380
0110470020</t>
  </si>
  <si>
    <t>860000.Р.59.1.03030077001</t>
  </si>
  <si>
    <t>0111372420</t>
  </si>
  <si>
    <t>0111971780
0111971960</t>
  </si>
  <si>
    <t>0110671260</t>
  </si>
  <si>
    <t>0110871300</t>
  </si>
  <si>
    <t>0110971360</t>
  </si>
  <si>
    <t>0111371430</t>
  </si>
  <si>
    <t>0112471860</t>
  </si>
  <si>
    <t>0112471870</t>
  </si>
  <si>
    <t>0120271570</t>
  </si>
  <si>
    <t>0111571530</t>
  </si>
  <si>
    <t>0111371470</t>
  </si>
  <si>
    <t>0111371490</t>
  </si>
  <si>
    <t>0110171190
011N3J1900 011P471190</t>
  </si>
  <si>
    <t>0111371480</t>
  </si>
  <si>
    <t>869019.Р.59.1.03120001001</t>
  </si>
  <si>
    <t>011N1J1910
0140271880</t>
  </si>
  <si>
    <t>493000.Р.59.1.03130001001</t>
  </si>
  <si>
    <t>0140372270</t>
  </si>
  <si>
    <t>869000.Р.59.1.03140001001</t>
  </si>
  <si>
    <t>0110571600
0140271620
0110552160
0110554601</t>
  </si>
  <si>
    <t>0110571590
0110552160
0110554601</t>
  </si>
  <si>
    <t>0110271180
0110571610
0110552160
0110554601</t>
  </si>
  <si>
    <t>0111371450</t>
  </si>
  <si>
    <t>**</t>
  </si>
  <si>
    <t>***</t>
  </si>
  <si>
    <t>Случаев госпитализации (Условная единица)</t>
  </si>
  <si>
    <t>Количество человек (Ед)</t>
  </si>
  <si>
    <t>Количество койко-дней (Койко-день)</t>
  </si>
  <si>
    <t>Число пациентов (Человек)</t>
  </si>
  <si>
    <t>Число посещений (Условная единица)
Число обращений (Условная единица)</t>
  </si>
  <si>
    <t>141 568
27 825</t>
  </si>
  <si>
    <t>134 490
29 217</t>
  </si>
  <si>
    <t>Количество мероприятий (Ед)</t>
  </si>
  <si>
    <t>Число спортсменов (Человек)</t>
  </si>
  <si>
    <t>319 189
53 765</t>
  </si>
  <si>
    <t>312 596
51 693</t>
  </si>
  <si>
    <t>302 048
50 519</t>
  </si>
  <si>
    <t>239 229
47 830</t>
  </si>
  <si>
    <t>249 871
47 585</t>
  </si>
  <si>
    <t>361 069
85 829</t>
  </si>
  <si>
    <t>346 551
88 269</t>
  </si>
  <si>
    <t>81 912
32 480</t>
  </si>
  <si>
    <t>80 845
32 243</t>
  </si>
  <si>
    <t>80 799
32 236</t>
  </si>
  <si>
    <t xml:space="preserve"> Количество исследований (Единица)</t>
  </si>
  <si>
    <t>Число посещений (Условная единица)</t>
  </si>
  <si>
    <t>Случаев лечения (Условная единица)</t>
  </si>
  <si>
    <t>Количество полетных часов (Условная единица)</t>
  </si>
  <si>
    <t>Условная единица продукта, переработки (в перерасчете на 1 литр цельной крови) (Ед)</t>
  </si>
  <si>
    <t>Количество экспертиз, количество исследований (Ед)</t>
  </si>
  <si>
    <t>Количество экспертиз (Ед)</t>
  </si>
  <si>
    <t>Количество выполненных работ, количество мероприятий (Ед)</t>
  </si>
  <si>
    <t>Количество отчетов (шт)</t>
  </si>
  <si>
    <t>Количество отчетов (Усл. ед.)</t>
  </si>
  <si>
    <t>Машино-часы работы автомобилей (Ед)</t>
  </si>
  <si>
    <t>Количество мероприятий (Ед)
Количество учетных записей (Ед.)</t>
  </si>
  <si>
    <t>Сумма товарооборота (Тыс. руб.)</t>
  </si>
  <si>
    <t>Количество вызовов (Единица)</t>
  </si>
  <si>
    <t>Количество учащихся (человек)</t>
  </si>
  <si>
    <t xml:space="preserve">Предоставление социального обслуживания в полустационарной форме,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 (очно, бесплатно)
</t>
  </si>
  <si>
    <t xml:space="preserve">853100О.99.0.АЭ09АА00000                     </t>
  </si>
  <si>
    <t>853200О.99.0.АЭ10АА00000</t>
  </si>
  <si>
    <t xml:space="preserve"> 870000О.99.0.АЭ12АА00000</t>
  </si>
  <si>
    <t>Код бюджетной классификации</t>
  </si>
  <si>
    <t xml:space="preserve">Предоставление социального обслуживания в форме  на дому (очно, бесплатно)
</t>
  </si>
  <si>
    <t>880000O.99.0.АЭ26АА20000</t>
  </si>
  <si>
    <t>880000O.99.0.АЭ26АА40000</t>
  </si>
  <si>
    <t>880000O.99.0.АЭ26АА10000</t>
  </si>
  <si>
    <t>880000O.99.0.АЭ26АА00000</t>
  </si>
  <si>
    <t>Предоставление социального обслуживания в форме  на дому (очно, бесплатно)</t>
  </si>
  <si>
    <t>880000O.99.0.АЭ26АА05000</t>
  </si>
  <si>
    <t xml:space="preserve">Предоставление социального обслуживания в форме на дому (очно, бесплатно)
</t>
  </si>
  <si>
    <t>880000О.99.0.АЭ26АА06000</t>
  </si>
  <si>
    <t xml:space="preserve">     880000О.99.0.АЭ26АА07000</t>
  </si>
  <si>
    <t xml:space="preserve">Предоставление социального обслуживания в форме на дому (очно,бесплатно)
</t>
  </si>
  <si>
    <t xml:space="preserve">    880000О.99.0.АЭ26АА08000</t>
  </si>
  <si>
    <t xml:space="preserve">    880000О.99.0.АЭ22АА00000</t>
  </si>
  <si>
    <t xml:space="preserve">Предоставление социального обслуживания в форме на дому (очно,платно)
</t>
  </si>
  <si>
    <t xml:space="preserve"> 880000О.99.0.АЭ22АА01000</t>
  </si>
  <si>
    <t xml:space="preserve"> 880000О.99.0.АЭ22АА02000</t>
  </si>
  <si>
    <t xml:space="preserve"> 880000О.99.0.АЭ22АА04000</t>
  </si>
  <si>
    <t>Предоставление социального обслуживания в форме на дому (очно,платно)</t>
  </si>
  <si>
    <t xml:space="preserve">      870000О.99.0.АЭ25АА01000  </t>
  </si>
  <si>
    <t xml:space="preserve">      870000О.99.0.АЭ25АА04000  </t>
  </si>
  <si>
    <t xml:space="preserve">      870000О.99.0.АЭ25АА05000  </t>
  </si>
  <si>
    <t xml:space="preserve">      870000О.99.0.АЭ25АА06000  </t>
  </si>
  <si>
    <t xml:space="preserve">      870000О.99.0.АЭ25АА07000  </t>
  </si>
  <si>
    <t xml:space="preserve">      870000О.99.0.АЭ25АА08000  </t>
  </si>
  <si>
    <t xml:space="preserve">      870000О.99.0.АЭ21АА01000  </t>
  </si>
  <si>
    <t xml:space="preserve">      870000О.99.0.АЭ21АА08000  </t>
  </si>
  <si>
    <t xml:space="preserve">      870000О.99.0.АЭ25АА46000  </t>
  </si>
  <si>
    <t xml:space="preserve">      870000О.99.0.АЭ25АА49000  </t>
  </si>
  <si>
    <t xml:space="preserve">Предоставление социального обслуживания в форме на дому (заочно, бесплатно)
</t>
  </si>
  <si>
    <t xml:space="preserve">      880000О.99.0.АЭ27АА62000  </t>
  </si>
  <si>
    <t xml:space="preserve">   880000О.99.0.АЭ27АА32000
</t>
  </si>
  <si>
    <t xml:space="preserve">Реализация основных профессиональных образовательных программ профессионального обучения программ повышения квалификации рабочих и служащих </t>
  </si>
  <si>
    <t>человек/час</t>
  </si>
  <si>
    <t>835 1002 032 03 94 230</t>
  </si>
  <si>
    <t>880000.Р.56.1.02720018001</t>
  </si>
  <si>
    <t xml:space="preserve">880000.Р56.1.02700043001
</t>
  </si>
  <si>
    <t xml:space="preserve">Сопровождение и профилактика
</t>
  </si>
  <si>
    <t>880000.Р.56.1.02730043001</t>
  </si>
  <si>
    <t>Направление для получения профессионального обучения или получения доолнительного профессионального образования, включая обучение в другой местности</t>
  </si>
  <si>
    <t>804200О990ББ59АБ20001</t>
  </si>
  <si>
    <t>853000О.99.0.АЭ31АА00002</t>
  </si>
  <si>
    <t>826 0401 0710471100 240</t>
  </si>
  <si>
    <t>Численность граждан, приступивших к профессиональному обучению и дополнительному профессиональному образованию</t>
  </si>
  <si>
    <t xml:space="preserve">Объем средств на финансовое обеспечение оказания соответствующей государственной услуги </t>
  </si>
  <si>
    <t>910112.О.99.0.БА77АА00000</t>
  </si>
  <si>
    <t>Количество дел (документов), на которые создан страховой фонд</t>
  </si>
  <si>
    <t>документов</t>
  </si>
  <si>
    <t xml:space="preserve">единица </t>
  </si>
  <si>
    <t>804200О.99.0.ББ65АБ01000                                                       804200О.99.0.ББ65АГ01000 804200О.99.0.ББ52АА01000</t>
  </si>
  <si>
    <t>801012О.99.0.БА81АШ04001                                              801012О.99.0.БА81АЦ60001                                          801012О.99.0.БА81АБ44001                                                    801012О.99.0.БА81АШ04001</t>
  </si>
  <si>
    <t>802111О.99.0.БА96АА00001                                                   802111О.99.0.БА96АБ50001                                           802111О.99.0.БА96АЧ08001                                             802111О.99.0.БА96АШ58001                                     802111О.99.0.БА96АЭ33001                                        802111О.99.0.БА96АЭ08001</t>
  </si>
  <si>
    <t>802112О.99.0.ББ11АШ58001                                              802112О.99.0.ББ11АЧ08001                                                802112О.99.0.ББ11АЭ08001        802112О.99.0.ББ11АБ50001</t>
  </si>
  <si>
    <t>БА 83                                                                                                       БА97                                              БА12</t>
  </si>
  <si>
    <t>Фигурное катание на коньках (тренировочный этап (этап спортивной специализации))</t>
  </si>
  <si>
    <t>Фигурное катание на коньках (этап высшего спортивного мастерства)</t>
  </si>
  <si>
    <t>Теннис (тренировочный этап  (этап спортивной специализации))</t>
  </si>
  <si>
    <t>Пулевая стрельба (тренировочный этап (этап спортивной специализации))</t>
  </si>
  <si>
    <t>Хоккей (тренировочный этап (этап спортивной специализации))</t>
  </si>
  <si>
    <t>Лыжнык гонки (этап начальной подготовки)</t>
  </si>
  <si>
    <t>Лыжнык гонки (тренировочный этап (этап спортивной специализации))</t>
  </si>
  <si>
    <t>Лыжнык гонки (этап совершенствования спортивного мастерства)</t>
  </si>
  <si>
    <t>Лыжнык гонки (этап высшего спортивного мастерства)</t>
  </si>
  <si>
    <t>Горнолыжный спорт (этап начальной подготовки)</t>
  </si>
  <si>
    <t>Горнолыжный спорт (тренировочный этап (этап спортивной специализации))</t>
  </si>
  <si>
    <t>Прыжки на батуте (тренировочный этап (этап спортивной специализации))</t>
  </si>
  <si>
    <t>Прыжки на батуте (этап высшего спортивного мастерства)</t>
  </si>
  <si>
    <t>Тхэквондо (тренировочный этап (этап спортивной специализации))</t>
  </si>
  <si>
    <t>Тяжелая атлетика (тренировочный этап (этап спортивной специализации))</t>
  </si>
  <si>
    <t>931900О.99.0.БВ27АВ25001</t>
  </si>
  <si>
    <t>931900О.99.0.БВ27АВ26001</t>
  </si>
  <si>
    <t>931900О.99.0.БВ27АВ27001</t>
  </si>
  <si>
    <t>931900О.99.0.БВ27АВ28001</t>
  </si>
  <si>
    <t>931900О.99.0.БВ27АВ00001</t>
  </si>
  <si>
    <t>931900О.99.0.БВ27АВ01001</t>
  </si>
  <si>
    <t>931900О.99.0.БВ27АВ02001</t>
  </si>
  <si>
    <t>931900О.99.0.БВ27АБ50001</t>
  </si>
  <si>
    <t>931900О.99.0.БВ27АБ51001</t>
  </si>
  <si>
    <t>931900О.99.0.БВ27АБ52001</t>
  </si>
  <si>
    <t>931900О.99.0.БВ27АБ53001</t>
  </si>
  <si>
    <t>931900О.99.0.БВ27АВ40001</t>
  </si>
  <si>
    <t>931900О.99.0.БВ27АВ41001</t>
  </si>
  <si>
    <t>931900О.99.0.БВ27АБ05001</t>
  </si>
  <si>
    <t>931900О.99.0.БВ27АБ06001</t>
  </si>
  <si>
    <t>931900О.99.0.БВ27АБ07001</t>
  </si>
  <si>
    <t>931900О.99.0.БВ27АБ08001</t>
  </si>
  <si>
    <t>931900О.99.0.БВ27АБ15001</t>
  </si>
  <si>
    <t>931900О.99.0.БВ27АБ16001</t>
  </si>
  <si>
    <t>931900О.99.0.БВ27АБ17001</t>
  </si>
  <si>
    <t>931900О.99.0.БВ27АБ18001</t>
  </si>
  <si>
    <t>931900О.99.0.БВ27АА70001</t>
  </si>
  <si>
    <t>931900О.99.0.БВ27АА71001</t>
  </si>
  <si>
    <t>931900О.99.0.БВ27АБ40001</t>
  </si>
  <si>
    <t>931900О.99.0.БВ27АБ41001</t>
  </si>
  <si>
    <t>931900О.99.0.БВ27АБ42001</t>
  </si>
  <si>
    <t>931900О.99.0.БВ27АБ43001</t>
  </si>
  <si>
    <t>931900О.99.0.БВ27АВ10001</t>
  </si>
  <si>
    <t>931900О.99.0.БВ27АВ11001</t>
  </si>
  <si>
    <t>931900О.99.0.БВ27АВ12001</t>
  </si>
  <si>
    <t>931900О.99.0.БВ27АВ16001</t>
  </si>
  <si>
    <t>931900О.99.0.БВ27АВ17001</t>
  </si>
  <si>
    <t>931900О.99.0.БВ27АВ18001</t>
  </si>
  <si>
    <t>Число лиц, прошедших спортивную подготовку на этапе совершенствования спортивного мастерства</t>
  </si>
  <si>
    <t>Число лиц, прошедших спортивную подготовку на этапе высшего спортивного мастерства</t>
  </si>
  <si>
    <t>834 1103 1420472290 624</t>
  </si>
  <si>
    <t>Волейбол (тренировочный этап (этап спортивной специализации))</t>
  </si>
  <si>
    <t>Лыжные гонки (тренировочный этап (этап спортивной специализации))</t>
  </si>
  <si>
    <t>Настольный теннис (тренировочный этап (этап спортивной специализации))</t>
  </si>
  <si>
    <t>Спортивная борьба (тренировочный этап (этап спортивной специализации))</t>
  </si>
  <si>
    <t>Организация питания лиц, проходящих спортивную подготовку</t>
  </si>
  <si>
    <t>Организация проживания лиц, проходящих спортивную подготовку</t>
  </si>
  <si>
    <t>931900О.99.0.БВ27АА25001</t>
  </si>
  <si>
    <t>931900О.99.0.БВ27АА28001</t>
  </si>
  <si>
    <t>931900О.99.0.БВ27АА10001</t>
  </si>
  <si>
    <t>931900О.99.0.БВ27АА11001</t>
  </si>
  <si>
    <t>931900О.99.0.БВ27АА12001</t>
  </si>
  <si>
    <t>931900О.99.0.БВ27АА13001</t>
  </si>
  <si>
    <t>931900О.99.0.БВ27АА56001</t>
  </si>
  <si>
    <t>931900О.99.0.БВ27АА57001</t>
  </si>
  <si>
    <t>931900О.99.0.БВ27АА87001</t>
  </si>
  <si>
    <t>931900О.99.0.БВ27АБ21001</t>
  </si>
  <si>
    <t>931900О.99.0.БВ27АБ22001</t>
  </si>
  <si>
    <t>931900О.99.0.БВ27АБ23001</t>
  </si>
  <si>
    <t>931900О.99.0.БВ27АБ81001</t>
  </si>
  <si>
    <t>931900О.99.0.БВ27АБ82001</t>
  </si>
  <si>
    <t>560000.Р.59.1.04090001000</t>
  </si>
  <si>
    <t>551000.Р.59.1.04100001000</t>
  </si>
  <si>
    <t>834 1103 1420472290 614</t>
  </si>
  <si>
    <t>931900О.Р.59.1.04250001000</t>
  </si>
  <si>
    <t>926200.Р.59.1.02080001000</t>
  </si>
  <si>
    <t>493000.Р.59.1.04570001000</t>
  </si>
  <si>
    <t>931900.Р.59.1.04260001000</t>
  </si>
  <si>
    <t>Работа в целом</t>
  </si>
  <si>
    <t xml:space="preserve">ед. </t>
  </si>
  <si>
    <t xml:space="preserve">Организация и проведение официальных спортивных и физкультурных (физкультурно-оздоровительных) мероприятий </t>
  </si>
  <si>
    <t xml:space="preserve">Организация и обеспечение подготовки спортивного резерва </t>
  </si>
  <si>
    <t xml:space="preserve">Организация и осуществление транспортного обслуживания должностных лиц, гос органов и гос учреждений </t>
  </si>
  <si>
    <t>Обеспечение участия в официальных спортивных и физкультурных (физкультурно-оздоровительных) мероприятиях, в т.ч. спортивных сборных команд</t>
  </si>
  <si>
    <t xml:space="preserve">Обеспечение доступа к объектам спорта </t>
  </si>
  <si>
    <t>931100.Р.59.1.02430001000</t>
  </si>
  <si>
    <t>Координация организационно-методической работы по подготовке спортивного резерва</t>
  </si>
  <si>
    <t>931900.Р.59.1.04270001000</t>
  </si>
  <si>
    <t>931900.Р.59.1.04140001000</t>
  </si>
  <si>
    <t>931900.Р.59.1.04130001000</t>
  </si>
  <si>
    <t>Реализация образовательных программ среднего профессионального образования -программ подготовки специалистов среднего звена на базе среднего общего образования "49.00.00 ФИЗИЧЕСКАЯ КУЛЬТУРА И СПОРТ"</t>
  </si>
  <si>
    <t>834 0704 0210256340 611</t>
  </si>
  <si>
    <t>* ГАУ "Госэкспертиза Оренбургской области" субсидия на финансовое обеспечение выполнения государственного задания не предоставлялась. Источник финансирования- доход , полученный от осуществления предпринимательской деятельности в 2021 году</t>
  </si>
  <si>
    <t>702210.Р.59.0.02360001000</t>
  </si>
  <si>
    <t>Код бюджетной классификации               04 12 15 4I5 J5279 611</t>
  </si>
  <si>
    <t xml:space="preserve">        680000.Р.59.0.02170001000</t>
  </si>
  <si>
    <t xml:space="preserve">Код бюджетной классификации       04 12 15 4I5 J5279 611
</t>
  </si>
  <si>
    <t>750000.Р.56.0.02000067001</t>
  </si>
  <si>
    <t>750000.Р.56.0.02350068001</t>
  </si>
  <si>
    <t>Проведение учета и контроля за состоянием скотомогильников, включая сибиреязвенные стационар, лабораторные исследования.</t>
  </si>
  <si>
    <t xml:space="preserve">Обеспечение безопасности на водных объектах </t>
  </si>
  <si>
    <t>3</t>
  </si>
  <si>
    <t>43.Г48.0</t>
  </si>
  <si>
    <t xml:space="preserve">831 0310 1010472070 611 </t>
  </si>
  <si>
    <t>Доля обслуживания населения от количества обратившихся</t>
  </si>
  <si>
    <t>-</t>
  </si>
  <si>
    <t xml:space="preserve">830 0310 1010472070 611 </t>
  </si>
  <si>
    <t xml:space="preserve">процент </t>
  </si>
  <si>
    <t>Хранение копий отчетов и документов, формируемых в ходе определения кадастровой стоимости</t>
  </si>
  <si>
    <t>841112.Р.59.0.02850001000</t>
  </si>
  <si>
    <t>Объем хранящиейся информации</t>
  </si>
  <si>
    <t>817 04 12 06 0 04 73440 610</t>
  </si>
  <si>
    <t>Хранение копий документов и материалов, использованных при определении кадастровой стоимости</t>
  </si>
  <si>
    <t xml:space="preserve">841112.Р.59.0.02820002000 </t>
  </si>
  <si>
    <t xml:space="preserve">841112.Р.59.0.02820001000 </t>
  </si>
  <si>
    <t>Рассмотрение обращений, связанных с наличием ошибок, допущенных при определении кадастровой стоимости</t>
  </si>
  <si>
    <t>841112.Р.59.0.02800002000</t>
  </si>
  <si>
    <t>841112.Р.59.0.02800001000</t>
  </si>
  <si>
    <t>Предоставление разъяснений результатов определения кадастровой стоимости</t>
  </si>
  <si>
    <t>841112.Р.59.0.02670001000</t>
  </si>
  <si>
    <t>841112.Р.59.0.02670002000</t>
  </si>
  <si>
    <t>Представление копий хранящихся отчетов и документов, сформированных в ходе определения кадастровой стоимости, а также документов и материалов, которые использовались при определении уполномоченным государственным органам по их требованию</t>
  </si>
  <si>
    <t>841112.Р.59.0.02890002000</t>
  </si>
  <si>
    <t>841112.Р.59.0.02890001000</t>
  </si>
  <si>
    <t>Представление в федеральный орган исполнительной власти, осуществляющий государственный кадастровый учет и государственную регистрацию прав, информации, необходимой для ведения Единого государственного реестра недвижимости</t>
  </si>
  <si>
    <t xml:space="preserve">841112.Р.59.0.02900002000 </t>
  </si>
  <si>
    <t xml:space="preserve">
Объем представленной информации</t>
  </si>
  <si>
    <t xml:space="preserve">841112.Р.59.0.02900001000 </t>
  </si>
  <si>
    <t>Сбор, обработка, систематизация и накопление информации при определении кадастровой стоимости</t>
  </si>
  <si>
    <t xml:space="preserve">
Объем собранной информации</t>
  </si>
  <si>
    <t>841112.Р.59.1.02910001000</t>
  </si>
  <si>
    <t>Определение кадастровой стоимости объектов недвижимости в соответствии со статьей 16 Федерального закона от 03.07.2016 № 237-ФЗ «О государственной кадастровой оценке»</t>
  </si>
  <si>
    <t>841112.Р.59.1.02870002000</t>
  </si>
  <si>
    <t>841112.Р.59.1.02870001000</t>
  </si>
  <si>
    <t>Определение кадастровой стоимости объектов недвижимости в соответствии со статьей 14 Федерального закона от 03.07.2016 № 237-ФЗ «О государственной кадастровой оценке»</t>
  </si>
  <si>
    <t>841112.Р.59.1.02920002000</t>
  </si>
  <si>
    <t>841112.Р.59.1.02920001000</t>
  </si>
  <si>
    <t>Проведение отдельных мероприятий для определения вида фактического использования зданий (строений, сооружений) и нежилых помещений для целей налогообложения</t>
  </si>
  <si>
    <t xml:space="preserve">841112.Р.59.1.00010009000 </t>
  </si>
  <si>
    <t>Количество отдельных мероприятий по определению вида фактического использования зданий (строений, сооружений) и нежилых помещений для целей налогообложения в отношении объектов, вошедших в перечень, предоставленный Росреестром</t>
  </si>
  <si>
    <t>711239Р56102840044001</t>
  </si>
  <si>
    <t>81706011210170690610</t>
  </si>
  <si>
    <t>количество проведенных мероприятий</t>
  </si>
  <si>
    <t>Предупреждение возникновения и распространения лесных пожаров, включая территорию ООПТ. Обеспечение функционирования ЛПС.</t>
  </si>
  <si>
    <t xml:space="preserve">024010.Р.59.1.01870004000
</t>
  </si>
  <si>
    <t>Предупреждение возникновения и распространения лесных пожаров, включая территорию ООПТ (диспетчерская служба)</t>
  </si>
  <si>
    <t>024010.Р.59.1.01870003000</t>
  </si>
  <si>
    <t>Тушение лесных пожаров</t>
  </si>
  <si>
    <t>024010.Р.59.1.03040002000</t>
  </si>
  <si>
    <t>817.0407131051292 610</t>
  </si>
  <si>
    <t>Осуществление лесовосстановления и лесоразведения. Площадь обработки почвы сплошная.</t>
  </si>
  <si>
    <t>024010.Р.59.1.04170005000</t>
  </si>
  <si>
    <t>817.040713GA54290 610</t>
  </si>
  <si>
    <t>Осуществление лесовосстановления и лесоразведения. Площадь обработки почвы бороздная.</t>
  </si>
  <si>
    <t>024010.Р.59.1.04170006000</t>
  </si>
  <si>
    <t>Готовность лесопожарных формирований к пожароопасному сезону</t>
  </si>
  <si>
    <t xml:space="preserve">Обеспечение наблюдения и контроля за пожарной опасностью на площадях лесного фонда </t>
  </si>
  <si>
    <t>Ликвидация лесного пожара силами наземных пожарных формирований по мере необходимости</t>
  </si>
  <si>
    <t>Площадь обработки почвы</t>
  </si>
  <si>
    <t>Осуществление работ по лесному семеноводству. Посев районированных семян лесных растений лиственных пород.</t>
  </si>
  <si>
    <t>024010.Р.59.1.04180032000</t>
  </si>
  <si>
    <t>817.0407131GAY4290  610</t>
  </si>
  <si>
    <t>Площадь посева семян лесных растений</t>
  </si>
  <si>
    <t>Осуществление работ по лесному семеноводству.Посев районированных семян лесных растений хвойных пород.</t>
  </si>
  <si>
    <t>024010.Р.59.1.04180031000</t>
  </si>
  <si>
    <t>Осуществление лесовосстановления и лесоразведения.Дополнение лесных культур.</t>
  </si>
  <si>
    <t>024010.Р.59.1.04170001000</t>
  </si>
  <si>
    <t>Площадь дополнения лесных культур</t>
  </si>
  <si>
    <t>Осуществление лесовосстановления и лесоразведения. Площадь посадки лесных культур.</t>
  </si>
  <si>
    <t>024010.Р.59.1.04170007000</t>
  </si>
  <si>
    <t>Площадь посадки лесных культур</t>
  </si>
  <si>
    <t>Выполнение работ по лесному семеноводству. Уход за посевами лиственных пород текущего года посева.</t>
  </si>
  <si>
    <t>Выполнение работ по лесному семеноводству.Уход за посевами хвойных пород текущего года посева.</t>
  </si>
  <si>
    <t>Осуществление лесовосстановления и лесоразведения. Площадь проведения агротехнического ухода (в междурядьях).</t>
  </si>
  <si>
    <t>Осуществление лесовосстановления и лесоразведения. Площадь проведения агротехнического ухода (в рядах).</t>
  </si>
  <si>
    <t>Осуществление лесовосстановления и лесоразведения. Подготовка лесных участков под лесовосстановление - расчистка.</t>
  </si>
  <si>
    <t>Выполнение работ по лесному семеноводству. Заготовка семян лесных растений (вяз)</t>
  </si>
  <si>
    <t>Выполнение работ по лесному семеноводству.Уход за посевами лиственных пород первого года посева.</t>
  </si>
  <si>
    <t>Выполнение работ по лесному семеноводству.Сбор и обработка семян (клен).</t>
  </si>
  <si>
    <t>Выполнение работ по лесному семеноводству.Сбор и обработка  семян (ясеня).</t>
  </si>
  <si>
    <t>Выполнение работ по лесному семеноводству. Сбор семян смородины .</t>
  </si>
  <si>
    <t>Выполнение работ по лесному семеноводству. Сбор семян лоха.</t>
  </si>
  <si>
    <t>Выполнение работ по лесному семеноводству.Сбор семян (тополь).</t>
  </si>
  <si>
    <t>Выполнение работ по лесному семеноводству. Сбор и обработка семян березы.</t>
  </si>
  <si>
    <t>Выполнение работ по лесному семеноводству. Проведение ухода за сеянцами  2 года выращивания</t>
  </si>
  <si>
    <t>Выполнение работ по лесному семеноводству. Выкопка стандартного посадочного материала.</t>
  </si>
  <si>
    <t>Осуществление лесовосстановления и лесоразведения. Рубка прочистки</t>
  </si>
  <si>
    <t>Осуществление лесовосстановления и лесоразведения. Рубка  осветления.</t>
  </si>
  <si>
    <t>Осуществление лесовосстановления и лесоразведения. Содействие естественному восстановлению.</t>
  </si>
  <si>
    <t>Предупреждение возникновения и распространения лесных пожаров, включая территорию ООПТ. Устройство ПМП.</t>
  </si>
  <si>
    <t>Предупреждение возникновения и распространения лесных пожаров, включая территорию ООПТ. Прочистка и обновление ПМП.</t>
  </si>
  <si>
    <t>Предупреждение возникновения и распространения лесных пожаров, включая территорию ООПТ. (организация патрулирования лесов)</t>
  </si>
  <si>
    <t>Локализация и ликвидация очагов вредных организмов (Санвырубка "Березка") норматив первоночальн. Объем 113,3984</t>
  </si>
  <si>
    <t>Предупреждение возникновения и распространения лесных пожаров, включая территорию ООПТ. Строительство лесных дорог.</t>
  </si>
  <si>
    <t>Предупреждение возникновения и распространения лесных пожаров, включая территорию ООПТ.Установка стендов.</t>
  </si>
  <si>
    <t>Выполнение работ по лесному семеноводству (заготовка, (приобретение) шишек сосны))</t>
  </si>
  <si>
    <t>Выполнение работ по лесному семеноводству (переработка шишек сосны)</t>
  </si>
  <si>
    <t>Локализация и ликвидация очагов вредных организмов.Проведение сплошной санитарной рубки.</t>
  </si>
  <si>
    <t>024010.Р.59.1.04180028000</t>
  </si>
  <si>
    <t>024010.Р.59.1.04180027000</t>
  </si>
  <si>
    <t>024010.Р.59.1.04170012000</t>
  </si>
  <si>
    <t>024010.Р.59.1.04170013000</t>
  </si>
  <si>
    <t>024010.Р.59.1.04170009000</t>
  </si>
  <si>
    <t>024010.Р.59.1.04180025000</t>
  </si>
  <si>
    <t>024010.Р.59.1.04180029000</t>
  </si>
  <si>
    <t>024010.Р.59.1.04180024000</t>
  </si>
  <si>
    <t>024010.Р.59.1.04180021000</t>
  </si>
  <si>
    <t>024010.Р.59.1.04180022000</t>
  </si>
  <si>
    <t>024010.Р.59.1.04180016000</t>
  </si>
  <si>
    <t>024010.Р.59.1.04180020000</t>
  </si>
  <si>
    <t>024010.Р.59.1.04180023000</t>
  </si>
  <si>
    <t>024010.Р.59.1.04180013000</t>
  </si>
  <si>
    <t>024010.Р.59.1.04180018000</t>
  </si>
  <si>
    <t>024010.Р.59.1.04170011000</t>
  </si>
  <si>
    <t>024010.Р.59.1.04170010000</t>
  </si>
  <si>
    <t>024010.Р.59.1.04170004000</t>
  </si>
  <si>
    <t>0 24010.Р.59.1.04380008000</t>
  </si>
  <si>
    <t>024010.Р.59.1.04610005000</t>
  </si>
  <si>
    <t>024010.Р.59.1.04610004000</t>
  </si>
  <si>
    <t>024010.Р.59.1.04180026000</t>
  </si>
  <si>
    <t>024010.Р.59.1.04180033000</t>
  </si>
  <si>
    <t>024010. Р59.104380003000</t>
  </si>
  <si>
    <t>Стандартный выход посадочного материала</t>
  </si>
  <si>
    <t>Площадь ухода за семенами лесных растений</t>
  </si>
  <si>
    <t>Площадь проведения агротехнического ухода за лесными культурами</t>
  </si>
  <si>
    <t>Соответствие по площади и качеству выполнения работ (отсутствие нежелательной растительности)</t>
  </si>
  <si>
    <t xml:space="preserve">Выход семян </t>
  </si>
  <si>
    <t>Выход семян</t>
  </si>
  <si>
    <t>Объем выкопки посадочного материала</t>
  </si>
  <si>
    <t>Соответствие по площади и качеству выполнения работ</t>
  </si>
  <si>
    <t>Площадь содействия естественному возобновлению (степень минерализации поверхности почвы )</t>
  </si>
  <si>
    <t>Протяженность лесной дроги, предназначенной для охраны лесов от пожароы</t>
  </si>
  <si>
    <t>Установка и размещение стендов и других знаков и указателей у дорог, ведущих в лес, в местах отдыха в лесу в виде аншлагов, содержащих информацию о мерах пожарной безопасности в лесах</t>
  </si>
  <si>
    <t>шт</t>
  </si>
  <si>
    <t>кг</t>
  </si>
  <si>
    <t>тыс.шт.</t>
  </si>
  <si>
    <t>Организация и проведение работ по учету, анализу численности объектов животного мира, отнесенных к объектам охоты, а также редких и находящихся под угрозой исчезновения объектов животного мира</t>
  </si>
  <si>
    <t>81706031320170960610                                                         81706031320159702610</t>
  </si>
  <si>
    <t xml:space="preserve">017000.Р.59.1.01360001000   
</t>
  </si>
  <si>
    <t>81706031320170960610</t>
  </si>
  <si>
    <t xml:space="preserve">032200.Р.59.1.01940001000 </t>
  </si>
  <si>
    <t>81704051330270900000    81704051330259100610</t>
  </si>
  <si>
    <t>81706051320291350610.</t>
  </si>
  <si>
    <t>Обеспечение проведение мероприятий по сохранению объектов животного мира, включая редких и находящихся под угрозой исчезновения, и среды их обитания</t>
  </si>
  <si>
    <t>910412P56101310101001</t>
  </si>
  <si>
    <t>8170603123017070610.</t>
  </si>
  <si>
    <t>Ед.</t>
  </si>
  <si>
    <t xml:space="preserve">  шт.</t>
  </si>
  <si>
    <t xml:space="preserve"> тыс. руб.</t>
  </si>
  <si>
    <t>.0175</t>
  </si>
  <si>
    <t>Организация создания учреждения культуры</t>
  </si>
  <si>
    <t>.0465</t>
  </si>
  <si>
    <t>08011120271690621241.</t>
  </si>
  <si>
    <t>Количество оформленных документов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</si>
</sst>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00"/>
    <numFmt numFmtId="165" formatCode="0000000000"/>
    <numFmt numFmtId="166" formatCode="#,##0.00;[Red]\-#,##0.00;0.00"/>
    <numFmt numFmtId="167" formatCode="000"/>
    <numFmt numFmtId="168" formatCode="#,##0.00_ ;[Red]\-#,##0.00\ "/>
    <numFmt numFmtId="169" formatCode="0.000"/>
    <numFmt numFmtId="170" formatCode="#,##0.000"/>
    <numFmt numFmtId="171" formatCode="#,##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0">
    <xf numFmtId="0" fontId="0" fillId="0" borderId="0"/>
    <xf numFmtId="0" fontId="5" fillId="0" borderId="0"/>
    <xf numFmtId="0" fontId="3" fillId="0" borderId="0"/>
    <xf numFmtId="0" fontId="7" fillId="0" borderId="0"/>
    <xf numFmtId="0" fontId="2" fillId="0" borderId="0"/>
    <xf numFmtId="0" fontId="1" fillId="0" borderId="0"/>
    <xf numFmtId="0" fontId="10" fillId="0" borderId="0"/>
    <xf numFmtId="0" fontId="12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218">
    <xf numFmtId="0" fontId="0" fillId="0" borderId="0" xfId="0"/>
    <xf numFmtId="167" fontId="6" fillId="0" borderId="0" xfId="1" applyNumberFormat="1" applyFont="1" applyFill="1" applyBorder="1" applyAlignment="1" applyProtection="1">
      <alignment wrapText="1"/>
      <protection hidden="1"/>
    </xf>
    <xf numFmtId="3" fontId="6" fillId="0" borderId="0" xfId="1" applyNumberFormat="1" applyFont="1" applyFill="1" applyBorder="1" applyAlignment="1" applyProtection="1">
      <protection hidden="1"/>
    </xf>
    <xf numFmtId="166" fontId="6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3" fillId="2" borderId="2" xfId="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3" fontId="9" fillId="2" borderId="1" xfId="0" applyNumberFormat="1" applyFont="1" applyFill="1" applyBorder="1" applyAlignment="1">
      <alignment horizontal="center" vertical="center" wrapText="1"/>
    </xf>
    <xf numFmtId="43" fontId="9" fillId="2" borderId="1" xfId="9" applyFont="1" applyFill="1" applyBorder="1" applyAlignment="1">
      <alignment horizontal="center" vertical="center" wrapText="1"/>
    </xf>
    <xf numFmtId="43" fontId="9" fillId="2" borderId="1" xfId="9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justify" vertical="center" wrapText="1"/>
    </xf>
    <xf numFmtId="49" fontId="11" fillId="3" borderId="2" xfId="0" applyNumberFormat="1" applyFont="1" applyFill="1" applyBorder="1" applyAlignment="1">
      <alignment horizontal="justify" vertical="justify" wrapText="1"/>
    </xf>
    <xf numFmtId="49" fontId="11" fillId="3" borderId="2" xfId="0" applyNumberFormat="1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wrapText="1"/>
    </xf>
    <xf numFmtId="0" fontId="11" fillId="3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49" fontId="17" fillId="0" borderId="2" xfId="0" applyNumberFormat="1" applyFont="1" applyFill="1" applyBorder="1" applyAlignment="1">
      <alignment vertical="top" wrapText="1"/>
    </xf>
    <xf numFmtId="49" fontId="17" fillId="0" borderId="1" xfId="0" applyNumberFormat="1" applyFont="1" applyFill="1" applyBorder="1" applyAlignment="1">
      <alignment horizontal="left" vertical="center" wrapText="1"/>
    </xf>
    <xf numFmtId="171" fontId="9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wrapText="1"/>
    </xf>
    <xf numFmtId="0" fontId="15" fillId="0" borderId="2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20" fillId="0" borderId="0" xfId="0" applyFont="1" applyAlignment="1">
      <alignment vertical="top"/>
    </xf>
    <xf numFmtId="49" fontId="17" fillId="0" borderId="1" xfId="0" applyNumberFormat="1" applyFont="1" applyFill="1" applyBorder="1" applyAlignment="1">
      <alignment horizontal="left" vertical="top" wrapText="1"/>
    </xf>
    <xf numFmtId="164" fontId="11" fillId="0" borderId="1" xfId="1" applyNumberFormat="1" applyFont="1" applyFill="1" applyBorder="1" applyAlignment="1" applyProtection="1">
      <alignment horizontal="center" vertical="center"/>
      <protection hidden="1"/>
    </xf>
    <xf numFmtId="165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1" fillId="0" borderId="14" xfId="0" applyNumberFormat="1" applyFont="1" applyFill="1" applyBorder="1" applyAlignment="1" applyProtection="1">
      <alignment horizontal="center" vertical="center"/>
      <protection hidden="1"/>
    </xf>
    <xf numFmtId="164" fontId="11" fillId="0" borderId="15" xfId="0" applyNumberFormat="1" applyFont="1" applyFill="1" applyBorder="1" applyAlignment="1" applyProtection="1">
      <alignment horizontal="center" vertical="center"/>
      <protection hidden="1"/>
    </xf>
    <xf numFmtId="165" fontId="11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11" fillId="0" borderId="16" xfId="0" applyNumberFormat="1" applyFont="1" applyFill="1" applyBorder="1" applyAlignment="1" applyProtection="1">
      <alignment horizontal="center" vertical="center" wrapText="1"/>
      <protection hidden="1"/>
    </xf>
    <xf numFmtId="4" fontId="11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11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11" fillId="0" borderId="20" xfId="0" applyNumberFormat="1" applyFont="1" applyFill="1" applyBorder="1" applyAlignment="1" applyProtection="1">
      <alignment horizontal="center" vertical="center"/>
      <protection hidden="1"/>
    </xf>
    <xf numFmtId="164" fontId="11" fillId="0" borderId="2" xfId="0" applyNumberFormat="1" applyFont="1" applyFill="1" applyBorder="1" applyAlignment="1" applyProtection="1">
      <alignment horizontal="center" vertical="center"/>
      <protection hidden="1"/>
    </xf>
    <xf numFmtId="165" fontId="11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11" fillId="0" borderId="21" xfId="0" applyNumberFormat="1" applyFont="1" applyFill="1" applyBorder="1" applyAlignment="1" applyProtection="1">
      <alignment horizontal="center" vertical="center" wrapText="1"/>
      <protection hidden="1"/>
    </xf>
    <xf numFmtId="168" fontId="21" fillId="0" borderId="1" xfId="6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9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169" fontId="4" fillId="0" borderId="1" xfId="0" applyNumberFormat="1" applyFont="1" applyFill="1" applyBorder="1" applyAlignment="1">
      <alignment horizontal="center" vertical="center" wrapText="1"/>
    </xf>
    <xf numFmtId="43" fontId="4" fillId="0" borderId="1" xfId="0" applyNumberFormat="1" applyFont="1" applyFill="1" applyBorder="1" applyAlignment="1">
      <alignment horizontal="center" vertical="center"/>
    </xf>
    <xf numFmtId="170" fontId="17" fillId="0" borderId="2" xfId="9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3" fontId="17" fillId="0" borderId="1" xfId="9" applyNumberFormat="1" applyFont="1" applyFill="1" applyBorder="1" applyAlignment="1">
      <alignment horizontal="center" vertical="center" wrapText="1"/>
    </xf>
    <xf numFmtId="170" fontId="17" fillId="0" borderId="27" xfId="3" applyNumberFormat="1" applyFont="1" applyBorder="1" applyAlignment="1">
      <alignment horizontal="center" vertical="center" wrapText="1"/>
    </xf>
    <xf numFmtId="0" fontId="17" fillId="0" borderId="1" xfId="9" applyNumberFormat="1" applyFont="1" applyFill="1" applyBorder="1" applyAlignment="1">
      <alignment horizontal="center" vertical="center" wrapText="1"/>
    </xf>
    <xf numFmtId="4" fontId="17" fillId="0" borderId="1" xfId="9" applyNumberFormat="1" applyFont="1" applyFill="1" applyBorder="1" applyAlignment="1">
      <alignment horizontal="center" vertical="center" wrapText="1"/>
    </xf>
    <xf numFmtId="0" fontId="11" fillId="3" borderId="1" xfId="9" applyNumberFormat="1" applyFont="1" applyFill="1" applyBorder="1" applyAlignment="1">
      <alignment horizontal="center" vertical="center" wrapText="1"/>
    </xf>
    <xf numFmtId="0" fontId="17" fillId="3" borderId="1" xfId="9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17" fillId="0" borderId="2" xfId="0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vertical="top" wrapText="1"/>
    </xf>
    <xf numFmtId="0" fontId="17" fillId="0" borderId="10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top"/>
    </xf>
    <xf numFmtId="4" fontId="4" fillId="0" borderId="5" xfId="0" applyNumberFormat="1" applyFont="1" applyBorder="1" applyAlignment="1">
      <alignment horizontal="center" vertical="top"/>
    </xf>
    <xf numFmtId="4" fontId="4" fillId="0" borderId="6" xfId="0" applyNumberFormat="1" applyFont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 wrapText="1"/>
    </xf>
    <xf numFmtId="49" fontId="15" fillId="0" borderId="4" xfId="0" applyNumberFormat="1" applyFont="1" applyFill="1" applyBorder="1" applyAlignment="1">
      <alignment horizontal="center" vertical="top" wrapText="1"/>
    </xf>
    <xf numFmtId="49" fontId="15" fillId="0" borderId="5" xfId="0" applyNumberFormat="1" applyFont="1" applyFill="1" applyBorder="1" applyAlignment="1">
      <alignment horizontal="center" vertical="top" wrapText="1"/>
    </xf>
    <xf numFmtId="49" fontId="15" fillId="0" borderId="6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10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top"/>
    </xf>
    <xf numFmtId="0" fontId="9" fillId="0" borderId="5" xfId="0" applyNumberFormat="1" applyFont="1" applyBorder="1" applyAlignment="1">
      <alignment horizontal="center" vertical="top"/>
    </xf>
    <xf numFmtId="0" fontId="9" fillId="0" borderId="6" xfId="0" applyNumberFormat="1" applyFont="1" applyBorder="1" applyAlignment="1">
      <alignment horizontal="center" vertical="top"/>
    </xf>
    <xf numFmtId="49" fontId="22" fillId="0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vertical="top" wrapText="1"/>
    </xf>
    <xf numFmtId="0" fontId="11" fillId="3" borderId="3" xfId="0" applyFont="1" applyFill="1" applyBorder="1" applyAlignment="1">
      <alignment vertical="top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top" wrapText="1"/>
    </xf>
    <xf numFmtId="49" fontId="17" fillId="0" borderId="2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9" fontId="4" fillId="0" borderId="1" xfId="8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vertical="top" wrapText="1"/>
    </xf>
    <xf numFmtId="0" fontId="11" fillId="0" borderId="1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vertical="top" wrapText="1"/>
    </xf>
    <xf numFmtId="49" fontId="17" fillId="0" borderId="4" xfId="8" applyNumberFormat="1" applyFont="1" applyFill="1" applyBorder="1" applyAlignment="1">
      <alignment horizontal="center" vertical="center" wrapText="1"/>
    </xf>
    <xf numFmtId="49" fontId="17" fillId="0" borderId="5" xfId="8" applyNumberFormat="1" applyFont="1" applyFill="1" applyBorder="1" applyAlignment="1">
      <alignment horizontal="center" vertical="center" wrapText="1"/>
    </xf>
    <xf numFmtId="49" fontId="17" fillId="0" borderId="6" xfId="8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5" fillId="2" borderId="2" xfId="3" applyFont="1" applyFill="1" applyBorder="1" applyAlignment="1">
      <alignment horizontal="left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1" fontId="17" fillId="0" borderId="4" xfId="1" applyNumberFormat="1" applyFont="1" applyFill="1" applyBorder="1" applyAlignment="1">
      <alignment horizontal="center" vertical="top" wrapText="1"/>
    </xf>
    <xf numFmtId="1" fontId="17" fillId="0" borderId="5" xfId="1" applyNumberFormat="1" applyFont="1" applyFill="1" applyBorder="1" applyAlignment="1">
      <alignment horizontal="center" vertical="top" wrapText="1"/>
    </xf>
    <xf numFmtId="1" fontId="17" fillId="0" borderId="6" xfId="1" applyNumberFormat="1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2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49" fontId="4" fillId="0" borderId="24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1" fontId="17" fillId="0" borderId="4" xfId="0" applyNumberFormat="1" applyFont="1" applyFill="1" applyBorder="1" applyAlignment="1">
      <alignment horizontal="center"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1" fontId="17" fillId="0" borderId="6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top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23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3"/>
    <cellStyle name="Обычный 2 3" xfId="6"/>
    <cellStyle name="Обычный 3" xfId="2"/>
    <cellStyle name="Обычный 4" xfId="4"/>
    <cellStyle name="Обычный 5" xfId="5"/>
    <cellStyle name="Обычный 6" xfId="7"/>
    <cellStyle name="Финансовый" xfId="9" builtinId="3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753"/>
  <sheetViews>
    <sheetView tabSelected="1" view="pageBreakPreview" zoomScale="90" zoomScaleNormal="100" zoomScaleSheetLayoutView="90" workbookViewId="0">
      <pane xSplit="2" ySplit="3" topLeftCell="C4" activePane="bottomRight" state="frozen"/>
      <selection pane="topRight" activeCell="C1" sqref="C1"/>
      <selection pane="bottomLeft" activeCell="A2" sqref="A2"/>
      <selection pane="bottomRight" activeCell="B748" sqref="B748:B749"/>
    </sheetView>
  </sheetViews>
  <sheetFormatPr defaultRowHeight="15" x14ac:dyDescent="0.25"/>
  <cols>
    <col min="1" max="1" width="5.5703125" style="4" customWidth="1"/>
    <col min="2" max="2" width="77.28515625" style="95" customWidth="1"/>
    <col min="3" max="3" width="3.7109375" style="22" customWidth="1"/>
    <col min="4" max="4" width="5.42578125" style="22" customWidth="1"/>
    <col min="5" max="5" width="14.140625" style="22" customWidth="1"/>
    <col min="6" max="6" width="10" style="22" customWidth="1"/>
    <col min="7" max="7" width="42.85546875" style="22" customWidth="1"/>
    <col min="8" max="8" width="15" style="22" customWidth="1"/>
    <col min="9" max="9" width="17.5703125" style="22" customWidth="1"/>
    <col min="10" max="10" width="16.5703125" style="22" customWidth="1"/>
    <col min="11" max="11" width="16.28515625" style="22" customWidth="1"/>
    <col min="12" max="12" width="11.42578125" style="4" bestFit="1" customWidth="1"/>
    <col min="13" max="13" width="9.140625" style="4"/>
    <col min="14" max="14" width="10.42578125" style="4" bestFit="1" customWidth="1"/>
    <col min="15" max="15" width="13" style="4" bestFit="1" customWidth="1"/>
    <col min="16" max="16384" width="9.140625" style="4"/>
  </cols>
  <sheetData>
    <row r="1" spans="1:11" ht="64.5" customHeight="1" x14ac:dyDescent="0.25">
      <c r="A1" s="154" t="s">
        <v>547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1" ht="3.75" hidden="1" customHeight="1" x14ac:dyDescent="0.25"/>
    <row r="3" spans="1:11" ht="45" x14ac:dyDescent="0.25">
      <c r="A3" s="10" t="s">
        <v>0</v>
      </c>
      <c r="B3" s="96" t="s">
        <v>1</v>
      </c>
      <c r="C3" s="149" t="s">
        <v>2</v>
      </c>
      <c r="D3" s="149"/>
      <c r="E3" s="149"/>
      <c r="F3" s="149"/>
      <c r="G3" s="44" t="s">
        <v>3</v>
      </c>
      <c r="H3" s="44" t="s">
        <v>4</v>
      </c>
      <c r="I3" s="44" t="s">
        <v>5</v>
      </c>
      <c r="J3" s="44" t="s">
        <v>6</v>
      </c>
      <c r="K3" s="44" t="s">
        <v>7</v>
      </c>
    </row>
    <row r="4" spans="1:11" x14ac:dyDescent="0.25">
      <c r="A4" s="10">
        <v>1</v>
      </c>
      <c r="B4" s="96">
        <v>2</v>
      </c>
      <c r="C4" s="149">
        <v>3</v>
      </c>
      <c r="D4" s="149"/>
      <c r="E4" s="149"/>
      <c r="F4" s="149"/>
      <c r="G4" s="44">
        <v>4</v>
      </c>
      <c r="H4" s="44">
        <v>5</v>
      </c>
      <c r="I4" s="44">
        <v>6</v>
      </c>
      <c r="J4" s="44">
        <v>7</v>
      </c>
      <c r="K4" s="44">
        <v>8</v>
      </c>
    </row>
    <row r="5" spans="1:11" ht="15.75" thickBot="1" x14ac:dyDescent="0.3">
      <c r="A5" s="127" t="s">
        <v>93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</row>
    <row r="6" spans="1:11" ht="25.5" customHeight="1" x14ac:dyDescent="0.25">
      <c r="A6" s="149">
        <v>1</v>
      </c>
      <c r="B6" s="150" t="s">
        <v>548</v>
      </c>
      <c r="C6" s="149" t="s">
        <v>68</v>
      </c>
      <c r="D6" s="149"/>
      <c r="E6" s="149"/>
      <c r="F6" s="149"/>
      <c r="G6" s="44" t="s">
        <v>8</v>
      </c>
      <c r="H6" s="44" t="s">
        <v>588</v>
      </c>
      <c r="I6" s="9">
        <v>5065</v>
      </c>
      <c r="J6" s="9">
        <v>5065</v>
      </c>
      <c r="K6" s="9">
        <v>5013</v>
      </c>
    </row>
    <row r="7" spans="1:11" ht="45.75" thickBot="1" x14ac:dyDescent="0.3">
      <c r="A7" s="149"/>
      <c r="B7" s="151"/>
      <c r="C7" s="65">
        <v>9</v>
      </c>
      <c r="D7" s="65">
        <v>1</v>
      </c>
      <c r="E7" s="66">
        <v>110671240</v>
      </c>
      <c r="F7" s="67">
        <v>610</v>
      </c>
      <c r="G7" s="44" t="s">
        <v>10</v>
      </c>
      <c r="H7" s="44" t="s">
        <v>9</v>
      </c>
      <c r="I7" s="7">
        <v>714985.9</v>
      </c>
      <c r="J7" s="7">
        <v>741197.2</v>
      </c>
      <c r="K7" s="7">
        <v>744496.9963</v>
      </c>
    </row>
    <row r="8" spans="1:11" ht="25.5" customHeight="1" x14ac:dyDescent="0.25">
      <c r="A8" s="149">
        <v>2</v>
      </c>
      <c r="B8" s="150" t="s">
        <v>12</v>
      </c>
      <c r="C8" s="149" t="s">
        <v>71</v>
      </c>
      <c r="D8" s="149"/>
      <c r="E8" s="149"/>
      <c r="F8" s="149"/>
      <c r="G8" s="44" t="s">
        <v>8</v>
      </c>
      <c r="H8" s="44" t="s">
        <v>588</v>
      </c>
      <c r="I8" s="9">
        <v>8067</v>
      </c>
      <c r="J8" s="9">
        <v>8067</v>
      </c>
      <c r="K8" s="9">
        <v>6610</v>
      </c>
    </row>
    <row r="9" spans="1:11" ht="45.75" thickBot="1" x14ac:dyDescent="0.3">
      <c r="A9" s="149"/>
      <c r="B9" s="151"/>
      <c r="C9" s="68">
        <v>9</v>
      </c>
      <c r="D9" s="69">
        <v>1</v>
      </c>
      <c r="E9" s="70" t="s">
        <v>551</v>
      </c>
      <c r="F9" s="71">
        <v>620</v>
      </c>
      <c r="G9" s="44" t="s">
        <v>10</v>
      </c>
      <c r="H9" s="44" t="s">
        <v>9</v>
      </c>
      <c r="I9" s="7">
        <v>216432</v>
      </c>
      <c r="J9" s="7">
        <v>219647.7</v>
      </c>
      <c r="K9" s="7">
        <v>219647.63063999999</v>
      </c>
    </row>
    <row r="10" spans="1:11" ht="25.5" customHeight="1" x14ac:dyDescent="0.25">
      <c r="A10" s="149">
        <v>3</v>
      </c>
      <c r="B10" s="150" t="s">
        <v>13</v>
      </c>
      <c r="C10" s="146" t="s">
        <v>65</v>
      </c>
      <c r="D10" s="147"/>
      <c r="E10" s="147"/>
      <c r="F10" s="148"/>
      <c r="G10" s="44" t="s">
        <v>8</v>
      </c>
      <c r="H10" s="44" t="s">
        <v>588</v>
      </c>
      <c r="I10" s="9">
        <v>12913</v>
      </c>
      <c r="J10" s="9">
        <v>12002</v>
      </c>
      <c r="K10" s="9">
        <v>11497</v>
      </c>
    </row>
    <row r="11" spans="1:11" ht="45.75" thickBot="1" x14ac:dyDescent="0.3">
      <c r="A11" s="149"/>
      <c r="B11" s="151"/>
      <c r="C11" s="68">
        <v>9</v>
      </c>
      <c r="D11" s="69">
        <v>1</v>
      </c>
      <c r="E11" s="70" t="s">
        <v>75</v>
      </c>
      <c r="F11" s="72" t="s">
        <v>76</v>
      </c>
      <c r="G11" s="44" t="s">
        <v>10</v>
      </c>
      <c r="H11" s="44" t="s">
        <v>9</v>
      </c>
      <c r="I11" s="7">
        <v>1067772.5</v>
      </c>
      <c r="J11" s="7">
        <v>1055412.5</v>
      </c>
      <c r="K11" s="7">
        <v>1058421.6514299999</v>
      </c>
    </row>
    <row r="12" spans="1:11" ht="25.5" customHeight="1" x14ac:dyDescent="0.25">
      <c r="A12" s="149">
        <v>4</v>
      </c>
      <c r="B12" s="150" t="s">
        <v>14</v>
      </c>
      <c r="C12" s="146" t="s">
        <v>70</v>
      </c>
      <c r="D12" s="147"/>
      <c r="E12" s="147"/>
      <c r="F12" s="148"/>
      <c r="G12" s="44" t="s">
        <v>8</v>
      </c>
      <c r="H12" s="44" t="s">
        <v>588</v>
      </c>
      <c r="I12" s="9">
        <v>400</v>
      </c>
      <c r="J12" s="9">
        <v>250</v>
      </c>
      <c r="K12" s="9">
        <v>259</v>
      </c>
    </row>
    <row r="13" spans="1:11" ht="45.75" thickBot="1" x14ac:dyDescent="0.3">
      <c r="A13" s="149"/>
      <c r="B13" s="151"/>
      <c r="C13" s="68">
        <v>9</v>
      </c>
      <c r="D13" s="69">
        <v>1</v>
      </c>
      <c r="E13" s="70" t="s">
        <v>77</v>
      </c>
      <c r="F13" s="71">
        <v>620</v>
      </c>
      <c r="G13" s="44" t="s">
        <v>10</v>
      </c>
      <c r="H13" s="44" t="s">
        <v>9</v>
      </c>
      <c r="I13" s="7">
        <v>13873.5</v>
      </c>
      <c r="J13" s="7">
        <v>11982.5</v>
      </c>
      <c r="K13" s="7">
        <v>11982.5</v>
      </c>
    </row>
    <row r="14" spans="1:11" ht="25.5" customHeight="1" x14ac:dyDescent="0.25">
      <c r="A14" s="149">
        <v>5</v>
      </c>
      <c r="B14" s="150" t="s">
        <v>11</v>
      </c>
      <c r="C14" s="146" t="s">
        <v>71</v>
      </c>
      <c r="D14" s="147"/>
      <c r="E14" s="147"/>
      <c r="F14" s="148"/>
      <c r="G14" s="44" t="s">
        <v>8</v>
      </c>
      <c r="H14" s="44" t="s">
        <v>588</v>
      </c>
      <c r="I14" s="9">
        <v>300</v>
      </c>
      <c r="J14" s="9">
        <v>300</v>
      </c>
      <c r="K14" s="9">
        <v>286</v>
      </c>
    </row>
    <row r="15" spans="1:11" ht="45.75" thickBot="1" x14ac:dyDescent="0.3">
      <c r="A15" s="149"/>
      <c r="B15" s="151"/>
      <c r="C15" s="68">
        <v>9</v>
      </c>
      <c r="D15" s="69">
        <v>1</v>
      </c>
      <c r="E15" s="70" t="s">
        <v>74</v>
      </c>
      <c r="F15" s="71">
        <v>620</v>
      </c>
      <c r="G15" s="44" t="s">
        <v>10</v>
      </c>
      <c r="H15" s="44" t="s">
        <v>9</v>
      </c>
      <c r="I15" s="7">
        <v>9072</v>
      </c>
      <c r="J15" s="7">
        <v>9072</v>
      </c>
      <c r="K15" s="7">
        <v>9072</v>
      </c>
    </row>
    <row r="16" spans="1:11" ht="25.5" customHeight="1" x14ac:dyDescent="0.25">
      <c r="A16" s="149">
        <v>6</v>
      </c>
      <c r="B16" s="150" t="s">
        <v>15</v>
      </c>
      <c r="C16" s="146" t="s">
        <v>82</v>
      </c>
      <c r="D16" s="147"/>
      <c r="E16" s="147"/>
      <c r="F16" s="148"/>
      <c r="G16" s="44" t="s">
        <v>8</v>
      </c>
      <c r="H16" s="44" t="s">
        <v>589</v>
      </c>
      <c r="I16" s="9">
        <v>1136</v>
      </c>
      <c r="J16" s="9">
        <v>1136</v>
      </c>
      <c r="K16" s="9">
        <v>954</v>
      </c>
    </row>
    <row r="17" spans="1:11" ht="45.75" thickBot="1" x14ac:dyDescent="0.3">
      <c r="A17" s="149"/>
      <c r="B17" s="151"/>
      <c r="C17" s="68">
        <v>9</v>
      </c>
      <c r="D17" s="69">
        <v>1</v>
      </c>
      <c r="E17" s="70" t="s">
        <v>552</v>
      </c>
      <c r="F17" s="71">
        <v>620</v>
      </c>
      <c r="G17" s="44" t="s">
        <v>10</v>
      </c>
      <c r="H17" s="44" t="s">
        <v>9</v>
      </c>
      <c r="I17" s="7">
        <v>33275.4</v>
      </c>
      <c r="J17" s="7">
        <v>33275.4</v>
      </c>
      <c r="K17" s="7">
        <v>33275.393920000002</v>
      </c>
    </row>
    <row r="18" spans="1:11" ht="25.5" customHeight="1" x14ac:dyDescent="0.25">
      <c r="A18" s="149">
        <v>7</v>
      </c>
      <c r="B18" s="150" t="s">
        <v>16</v>
      </c>
      <c r="C18" s="146" t="s">
        <v>553</v>
      </c>
      <c r="D18" s="147"/>
      <c r="E18" s="147"/>
      <c r="F18" s="148"/>
      <c r="G18" s="44" t="s">
        <v>8</v>
      </c>
      <c r="H18" s="44" t="s">
        <v>590</v>
      </c>
      <c r="I18" s="9">
        <v>65195</v>
      </c>
      <c r="J18" s="9">
        <v>54624</v>
      </c>
      <c r="K18" s="9">
        <v>48622</v>
      </c>
    </row>
    <row r="19" spans="1:11" ht="45.75" thickBot="1" x14ac:dyDescent="0.3">
      <c r="A19" s="149"/>
      <c r="B19" s="151"/>
      <c r="C19" s="68">
        <v>9</v>
      </c>
      <c r="D19" s="69">
        <v>1</v>
      </c>
      <c r="E19" s="70" t="s">
        <v>554</v>
      </c>
      <c r="F19" s="72" t="s">
        <v>76</v>
      </c>
      <c r="G19" s="44" t="s">
        <v>10</v>
      </c>
      <c r="H19" s="44" t="s">
        <v>9</v>
      </c>
      <c r="I19" s="7">
        <v>117330</v>
      </c>
      <c r="J19" s="7">
        <v>122057</v>
      </c>
      <c r="K19" s="7">
        <v>117329.62079999999</v>
      </c>
    </row>
    <row r="20" spans="1:11" ht="25.5" customHeight="1" x14ac:dyDescent="0.25">
      <c r="A20" s="152">
        <v>8</v>
      </c>
      <c r="B20" s="150" t="s">
        <v>17</v>
      </c>
      <c r="C20" s="146" t="s">
        <v>555</v>
      </c>
      <c r="D20" s="147"/>
      <c r="E20" s="147"/>
      <c r="F20" s="148"/>
      <c r="G20" s="44" t="s">
        <v>8</v>
      </c>
      <c r="H20" s="44" t="s">
        <v>591</v>
      </c>
      <c r="I20" s="9">
        <v>4480</v>
      </c>
      <c r="J20" s="9">
        <v>4603</v>
      </c>
      <c r="K20" s="9">
        <v>4566</v>
      </c>
    </row>
    <row r="21" spans="1:11" ht="45.75" thickBot="1" x14ac:dyDescent="0.3">
      <c r="A21" s="153"/>
      <c r="B21" s="151"/>
      <c r="C21" s="68">
        <v>9</v>
      </c>
      <c r="D21" s="69">
        <v>1</v>
      </c>
      <c r="E21" s="70" t="s">
        <v>556</v>
      </c>
      <c r="F21" s="72" t="s">
        <v>76</v>
      </c>
      <c r="G21" s="44" t="s">
        <v>10</v>
      </c>
      <c r="H21" s="44" t="s">
        <v>9</v>
      </c>
      <c r="I21" s="7">
        <v>925726.20000000007</v>
      </c>
      <c r="J21" s="7">
        <v>925726.20000000007</v>
      </c>
      <c r="K21" s="7">
        <v>925725.93763000006</v>
      </c>
    </row>
    <row r="22" spans="1:11" ht="24" customHeight="1" x14ac:dyDescent="0.25">
      <c r="A22" s="149">
        <v>9</v>
      </c>
      <c r="B22" s="150" t="s">
        <v>21</v>
      </c>
      <c r="C22" s="146" t="s">
        <v>59</v>
      </c>
      <c r="D22" s="147"/>
      <c r="E22" s="147"/>
      <c r="F22" s="148"/>
      <c r="G22" s="44" t="s">
        <v>8</v>
      </c>
      <c r="H22" s="44" t="s">
        <v>592</v>
      </c>
      <c r="I22" s="9" t="s">
        <v>593</v>
      </c>
      <c r="J22" s="9" t="s">
        <v>593</v>
      </c>
      <c r="K22" s="9" t="s">
        <v>594</v>
      </c>
    </row>
    <row r="23" spans="1:11" ht="45.75" thickBot="1" x14ac:dyDescent="0.3">
      <c r="A23" s="149"/>
      <c r="B23" s="151"/>
      <c r="C23" s="68">
        <v>9</v>
      </c>
      <c r="D23" s="69">
        <v>2</v>
      </c>
      <c r="E23" s="70" t="s">
        <v>557</v>
      </c>
      <c r="F23" s="71">
        <v>620</v>
      </c>
      <c r="G23" s="44" t="s">
        <v>10</v>
      </c>
      <c r="H23" s="44" t="s">
        <v>9</v>
      </c>
      <c r="I23" s="7">
        <v>147526</v>
      </c>
      <c r="J23" s="7">
        <v>147526</v>
      </c>
      <c r="K23" s="7">
        <v>150141.80966</v>
      </c>
    </row>
    <row r="24" spans="1:11" ht="25.5" customHeight="1" x14ac:dyDescent="0.25">
      <c r="A24" s="149">
        <v>10</v>
      </c>
      <c r="B24" s="150" t="s">
        <v>22</v>
      </c>
      <c r="C24" s="146" t="s">
        <v>83</v>
      </c>
      <c r="D24" s="147"/>
      <c r="E24" s="147"/>
      <c r="F24" s="148"/>
      <c r="G24" s="44" t="s">
        <v>8</v>
      </c>
      <c r="H24" s="44" t="s">
        <v>595</v>
      </c>
      <c r="I24" s="9">
        <v>6757</v>
      </c>
      <c r="J24" s="9">
        <v>6757</v>
      </c>
      <c r="K24" s="9">
        <v>6757</v>
      </c>
    </row>
    <row r="25" spans="1:11" ht="45.75" thickBot="1" x14ac:dyDescent="0.3">
      <c r="A25" s="149"/>
      <c r="B25" s="151"/>
      <c r="C25" s="68">
        <v>9</v>
      </c>
      <c r="D25" s="69">
        <v>2</v>
      </c>
      <c r="E25" s="70" t="s">
        <v>558</v>
      </c>
      <c r="F25" s="71">
        <v>620</v>
      </c>
      <c r="G25" s="44" t="s">
        <v>10</v>
      </c>
      <c r="H25" s="44" t="s">
        <v>9</v>
      </c>
      <c r="I25" s="7">
        <v>9087</v>
      </c>
      <c r="J25" s="7">
        <v>9087</v>
      </c>
      <c r="K25" s="7">
        <v>9086.9487399999998</v>
      </c>
    </row>
    <row r="26" spans="1:11" ht="51" customHeight="1" x14ac:dyDescent="0.25">
      <c r="A26" s="149">
        <v>11</v>
      </c>
      <c r="B26" s="150" t="s">
        <v>23</v>
      </c>
      <c r="C26" s="146" t="s">
        <v>54</v>
      </c>
      <c r="D26" s="147"/>
      <c r="E26" s="147"/>
      <c r="F26" s="148"/>
      <c r="G26" s="44" t="s">
        <v>8</v>
      </c>
      <c r="H26" s="44" t="s">
        <v>596</v>
      </c>
      <c r="I26" s="9">
        <v>19695</v>
      </c>
      <c r="J26" s="9">
        <v>19695</v>
      </c>
      <c r="K26" s="9">
        <v>18157</v>
      </c>
    </row>
    <row r="27" spans="1:11" ht="45.75" thickBot="1" x14ac:dyDescent="0.3">
      <c r="A27" s="149"/>
      <c r="B27" s="151"/>
      <c r="C27" s="68">
        <v>9</v>
      </c>
      <c r="D27" s="69">
        <v>2</v>
      </c>
      <c r="E27" s="70" t="s">
        <v>72</v>
      </c>
      <c r="F27" s="72" t="s">
        <v>76</v>
      </c>
      <c r="G27" s="44" t="s">
        <v>10</v>
      </c>
      <c r="H27" s="44" t="s">
        <v>9</v>
      </c>
      <c r="I27" s="7">
        <v>56350</v>
      </c>
      <c r="J27" s="7">
        <v>57674</v>
      </c>
      <c r="K27" s="7">
        <v>57673.927089999997</v>
      </c>
    </row>
    <row r="28" spans="1:11" ht="25.5" customHeight="1" x14ac:dyDescent="0.25">
      <c r="A28" s="149">
        <v>12</v>
      </c>
      <c r="B28" s="150" t="s">
        <v>19</v>
      </c>
      <c r="C28" s="146" t="s">
        <v>57</v>
      </c>
      <c r="D28" s="147"/>
      <c r="E28" s="147"/>
      <c r="F28" s="148"/>
      <c r="G28" s="44" t="s">
        <v>8</v>
      </c>
      <c r="H28" s="44" t="s">
        <v>592</v>
      </c>
      <c r="I28" s="9" t="s">
        <v>597</v>
      </c>
      <c r="J28" s="9" t="s">
        <v>598</v>
      </c>
      <c r="K28" s="9" t="s">
        <v>599</v>
      </c>
    </row>
    <row r="29" spans="1:11" ht="45.75" thickBot="1" x14ac:dyDescent="0.3">
      <c r="A29" s="149"/>
      <c r="B29" s="151"/>
      <c r="C29" s="68">
        <v>9</v>
      </c>
      <c r="D29" s="69">
        <v>2</v>
      </c>
      <c r="E29" s="70" t="s">
        <v>559</v>
      </c>
      <c r="F29" s="72" t="s">
        <v>76</v>
      </c>
      <c r="G29" s="44" t="s">
        <v>10</v>
      </c>
      <c r="H29" s="44" t="s">
        <v>9</v>
      </c>
      <c r="I29" s="7">
        <v>221597.9</v>
      </c>
      <c r="J29" s="7">
        <v>220185.60000000001</v>
      </c>
      <c r="K29" s="7">
        <v>218088.23077000002</v>
      </c>
    </row>
    <row r="30" spans="1:11" ht="25.5" customHeight="1" x14ac:dyDescent="0.25">
      <c r="A30" s="149">
        <v>13</v>
      </c>
      <c r="B30" s="150" t="s">
        <v>24</v>
      </c>
      <c r="C30" s="146" t="s">
        <v>56</v>
      </c>
      <c r="D30" s="147"/>
      <c r="E30" s="147"/>
      <c r="F30" s="148"/>
      <c r="G30" s="44" t="s">
        <v>8</v>
      </c>
      <c r="H30" s="44" t="s">
        <v>592</v>
      </c>
      <c r="I30" s="9" t="s">
        <v>600</v>
      </c>
      <c r="J30" s="9" t="s">
        <v>600</v>
      </c>
      <c r="K30" s="9" t="s">
        <v>601</v>
      </c>
    </row>
    <row r="31" spans="1:11" ht="45.75" thickBot="1" x14ac:dyDescent="0.3">
      <c r="A31" s="149"/>
      <c r="B31" s="151"/>
      <c r="C31" s="68">
        <v>9</v>
      </c>
      <c r="D31" s="69">
        <v>2</v>
      </c>
      <c r="E31" s="70" t="s">
        <v>79</v>
      </c>
      <c r="F31" s="71">
        <v>620</v>
      </c>
      <c r="G31" s="44" t="s">
        <v>10</v>
      </c>
      <c r="H31" s="44" t="s">
        <v>9</v>
      </c>
      <c r="I31" s="7">
        <v>101333</v>
      </c>
      <c r="J31" s="7">
        <v>101333</v>
      </c>
      <c r="K31" s="7">
        <v>101332.95890000001</v>
      </c>
    </row>
    <row r="32" spans="1:11" ht="51" customHeight="1" x14ac:dyDescent="0.25">
      <c r="A32" s="149">
        <v>14</v>
      </c>
      <c r="B32" s="150" t="s">
        <v>25</v>
      </c>
      <c r="C32" s="146" t="s">
        <v>55</v>
      </c>
      <c r="D32" s="147"/>
      <c r="E32" s="147"/>
      <c r="F32" s="148"/>
      <c r="G32" s="44" t="s">
        <v>8</v>
      </c>
      <c r="H32" s="44" t="s">
        <v>592</v>
      </c>
      <c r="I32" s="9" t="s">
        <v>602</v>
      </c>
      <c r="J32" s="9" t="s">
        <v>602</v>
      </c>
      <c r="K32" s="9" t="s">
        <v>603</v>
      </c>
    </row>
    <row r="33" spans="1:12" ht="45.75" thickBot="1" x14ac:dyDescent="0.3">
      <c r="A33" s="149"/>
      <c r="B33" s="151"/>
      <c r="C33" s="68">
        <v>9</v>
      </c>
      <c r="D33" s="69">
        <v>2</v>
      </c>
      <c r="E33" s="70" t="s">
        <v>560</v>
      </c>
      <c r="F33" s="72" t="s">
        <v>76</v>
      </c>
      <c r="G33" s="44" t="s">
        <v>10</v>
      </c>
      <c r="H33" s="44" t="s">
        <v>9</v>
      </c>
      <c r="I33" s="7">
        <v>155216</v>
      </c>
      <c r="J33" s="7">
        <v>155216</v>
      </c>
      <c r="K33" s="7">
        <v>155212.45397999999</v>
      </c>
      <c r="L33" s="5"/>
    </row>
    <row r="34" spans="1:12" ht="51" customHeight="1" x14ac:dyDescent="0.25">
      <c r="A34" s="149">
        <v>15</v>
      </c>
      <c r="B34" s="150" t="s">
        <v>20</v>
      </c>
      <c r="C34" s="146" t="s">
        <v>58</v>
      </c>
      <c r="D34" s="147"/>
      <c r="E34" s="147"/>
      <c r="F34" s="148"/>
      <c r="G34" s="44" t="s">
        <v>8</v>
      </c>
      <c r="H34" s="44" t="s">
        <v>592</v>
      </c>
      <c r="I34" s="9" t="s">
        <v>604</v>
      </c>
      <c r="J34" s="9" t="s">
        <v>605</v>
      </c>
      <c r="K34" s="9" t="s">
        <v>606</v>
      </c>
    </row>
    <row r="35" spans="1:12" ht="45.75" thickBot="1" x14ac:dyDescent="0.3">
      <c r="A35" s="149"/>
      <c r="B35" s="151"/>
      <c r="C35" s="68">
        <v>9</v>
      </c>
      <c r="D35" s="69">
        <v>2</v>
      </c>
      <c r="E35" s="70" t="s">
        <v>561</v>
      </c>
      <c r="F35" s="72" t="s">
        <v>76</v>
      </c>
      <c r="G35" s="44" t="s">
        <v>10</v>
      </c>
      <c r="H35" s="44" t="s">
        <v>9</v>
      </c>
      <c r="I35" s="7">
        <v>53708.1</v>
      </c>
      <c r="J35" s="7">
        <v>55098.1</v>
      </c>
      <c r="K35" s="7">
        <v>54826.763450000006</v>
      </c>
    </row>
    <row r="36" spans="1:12" ht="51" customHeight="1" x14ac:dyDescent="0.25">
      <c r="A36" s="149">
        <v>16</v>
      </c>
      <c r="B36" s="150" t="s">
        <v>26</v>
      </c>
      <c r="C36" s="146" t="s">
        <v>562</v>
      </c>
      <c r="D36" s="147"/>
      <c r="E36" s="147"/>
      <c r="F36" s="148"/>
      <c r="G36" s="44" t="s">
        <v>8</v>
      </c>
      <c r="H36" s="44" t="s">
        <v>589</v>
      </c>
      <c r="I36" s="9">
        <v>5600</v>
      </c>
      <c r="J36" s="9">
        <v>5600</v>
      </c>
      <c r="K36" s="9">
        <v>2414</v>
      </c>
    </row>
    <row r="37" spans="1:12" ht="45.75" thickBot="1" x14ac:dyDescent="0.3">
      <c r="A37" s="149"/>
      <c r="B37" s="151"/>
      <c r="C37" s="68">
        <v>9</v>
      </c>
      <c r="D37" s="69">
        <v>2</v>
      </c>
      <c r="E37" s="70" t="s">
        <v>80</v>
      </c>
      <c r="F37" s="71">
        <v>620</v>
      </c>
      <c r="G37" s="44" t="s">
        <v>10</v>
      </c>
      <c r="H37" s="44" t="s">
        <v>9</v>
      </c>
      <c r="I37" s="7">
        <v>17595</v>
      </c>
      <c r="J37" s="7">
        <v>17595</v>
      </c>
      <c r="K37" s="7">
        <v>17594.975999999999</v>
      </c>
    </row>
    <row r="38" spans="1:12" ht="51" customHeight="1" x14ac:dyDescent="0.25">
      <c r="A38" s="149">
        <v>17</v>
      </c>
      <c r="B38" s="150" t="s">
        <v>27</v>
      </c>
      <c r="C38" s="146" t="s">
        <v>84</v>
      </c>
      <c r="D38" s="147"/>
      <c r="E38" s="147"/>
      <c r="F38" s="148"/>
      <c r="G38" s="44" t="s">
        <v>8</v>
      </c>
      <c r="H38" s="44" t="s">
        <v>589</v>
      </c>
      <c r="I38" s="9">
        <v>2541</v>
      </c>
      <c r="J38" s="9">
        <v>2541</v>
      </c>
      <c r="K38" s="9">
        <v>1471</v>
      </c>
    </row>
    <row r="39" spans="1:12" ht="45.75" thickBot="1" x14ac:dyDescent="0.3">
      <c r="A39" s="149"/>
      <c r="B39" s="151"/>
      <c r="C39" s="68">
        <v>9</v>
      </c>
      <c r="D39" s="69">
        <v>2</v>
      </c>
      <c r="E39" s="70" t="s">
        <v>563</v>
      </c>
      <c r="F39" s="71">
        <v>620</v>
      </c>
      <c r="G39" s="44" t="s">
        <v>10</v>
      </c>
      <c r="H39" s="44" t="s">
        <v>9</v>
      </c>
      <c r="I39" s="7">
        <v>32475</v>
      </c>
      <c r="J39" s="7">
        <v>32475</v>
      </c>
      <c r="K39" s="7">
        <v>32474.989539999999</v>
      </c>
    </row>
    <row r="40" spans="1:12" ht="25.5" customHeight="1" x14ac:dyDescent="0.25">
      <c r="A40" s="149">
        <v>18</v>
      </c>
      <c r="B40" s="150" t="s">
        <v>549</v>
      </c>
      <c r="C40" s="146" t="s">
        <v>61</v>
      </c>
      <c r="D40" s="147"/>
      <c r="E40" s="147"/>
      <c r="F40" s="148"/>
      <c r="G40" s="44" t="s">
        <v>8</v>
      </c>
      <c r="H40" s="44" t="s">
        <v>607</v>
      </c>
      <c r="I40" s="9">
        <v>58956</v>
      </c>
      <c r="J40" s="9">
        <v>58956</v>
      </c>
      <c r="K40" s="9">
        <v>57292</v>
      </c>
    </row>
    <row r="41" spans="1:12" ht="45.75" thickBot="1" x14ac:dyDescent="0.3">
      <c r="A41" s="149"/>
      <c r="B41" s="151"/>
      <c r="C41" s="68">
        <v>9</v>
      </c>
      <c r="D41" s="69">
        <v>2</v>
      </c>
      <c r="E41" s="70" t="s">
        <v>564</v>
      </c>
      <c r="F41" s="72" t="s">
        <v>76</v>
      </c>
      <c r="G41" s="44" t="s">
        <v>10</v>
      </c>
      <c r="H41" s="44" t="s">
        <v>9</v>
      </c>
      <c r="I41" s="7">
        <v>34645</v>
      </c>
      <c r="J41" s="7">
        <v>34465.199999999997</v>
      </c>
      <c r="K41" s="7">
        <v>34902.904040000001</v>
      </c>
    </row>
    <row r="42" spans="1:12" ht="25.5" customHeight="1" x14ac:dyDescent="0.25">
      <c r="A42" s="149">
        <v>19</v>
      </c>
      <c r="B42" s="150" t="s">
        <v>73</v>
      </c>
      <c r="C42" s="146" t="s">
        <v>553</v>
      </c>
      <c r="D42" s="147"/>
      <c r="E42" s="147"/>
      <c r="F42" s="148"/>
      <c r="G42" s="44" t="s">
        <v>8</v>
      </c>
      <c r="H42" s="44" t="s">
        <v>608</v>
      </c>
      <c r="I42" s="9">
        <v>12864</v>
      </c>
      <c r="J42" s="9">
        <v>13242</v>
      </c>
      <c r="K42" s="9">
        <v>13183</v>
      </c>
    </row>
    <row r="43" spans="1:12" ht="45.75" thickBot="1" x14ac:dyDescent="0.3">
      <c r="A43" s="149"/>
      <c r="B43" s="151"/>
      <c r="C43" s="68">
        <v>9</v>
      </c>
      <c r="D43" s="69">
        <v>2</v>
      </c>
      <c r="E43" s="70" t="s">
        <v>554</v>
      </c>
      <c r="F43" s="72" t="s">
        <v>76</v>
      </c>
      <c r="G43" s="44" t="s">
        <v>10</v>
      </c>
      <c r="H43" s="44" t="s">
        <v>9</v>
      </c>
      <c r="I43" s="7">
        <v>11705.7</v>
      </c>
      <c r="J43" s="7">
        <v>11705.7</v>
      </c>
      <c r="K43" s="7">
        <v>11705.0154</v>
      </c>
    </row>
    <row r="44" spans="1:12" ht="25.5" customHeight="1" x14ac:dyDescent="0.25">
      <c r="A44" s="149">
        <v>20</v>
      </c>
      <c r="B44" s="150" t="s">
        <v>30</v>
      </c>
      <c r="C44" s="146" t="s">
        <v>69</v>
      </c>
      <c r="D44" s="147"/>
      <c r="E44" s="147"/>
      <c r="F44" s="148"/>
      <c r="G44" s="44" t="s">
        <v>8</v>
      </c>
      <c r="H44" s="44" t="s">
        <v>609</v>
      </c>
      <c r="I44" s="9">
        <v>516</v>
      </c>
      <c r="J44" s="9">
        <v>458</v>
      </c>
      <c r="K44" s="9">
        <v>458</v>
      </c>
    </row>
    <row r="45" spans="1:12" ht="45.75" thickBot="1" x14ac:dyDescent="0.3">
      <c r="A45" s="149"/>
      <c r="B45" s="151"/>
      <c r="C45" s="68">
        <v>9</v>
      </c>
      <c r="D45" s="69">
        <v>3</v>
      </c>
      <c r="E45" s="70" t="s">
        <v>565</v>
      </c>
      <c r="F45" s="71">
        <v>610</v>
      </c>
      <c r="G45" s="44" t="s">
        <v>10</v>
      </c>
      <c r="H45" s="44" t="s">
        <v>9</v>
      </c>
      <c r="I45" s="7">
        <v>6997</v>
      </c>
      <c r="J45" s="7">
        <v>6997</v>
      </c>
      <c r="K45" s="7">
        <v>6210.51206</v>
      </c>
    </row>
    <row r="46" spans="1:12" ht="25.5" customHeight="1" x14ac:dyDescent="0.25">
      <c r="A46" s="149">
        <v>21</v>
      </c>
      <c r="B46" s="150" t="s">
        <v>31</v>
      </c>
      <c r="C46" s="146" t="s">
        <v>67</v>
      </c>
      <c r="D46" s="147"/>
      <c r="E46" s="147"/>
      <c r="F46" s="148"/>
      <c r="G46" s="44" t="s">
        <v>8</v>
      </c>
      <c r="H46" s="44" t="s">
        <v>609</v>
      </c>
      <c r="I46" s="9">
        <v>600</v>
      </c>
      <c r="J46" s="9">
        <v>600</v>
      </c>
      <c r="K46" s="9">
        <v>587</v>
      </c>
    </row>
    <row r="47" spans="1:12" ht="45.75" thickBot="1" x14ac:dyDescent="0.3">
      <c r="A47" s="149"/>
      <c r="B47" s="151"/>
      <c r="C47" s="68">
        <v>9</v>
      </c>
      <c r="D47" s="69">
        <v>3</v>
      </c>
      <c r="E47" s="70" t="s">
        <v>566</v>
      </c>
      <c r="F47" s="71">
        <v>620</v>
      </c>
      <c r="G47" s="44" t="s">
        <v>10</v>
      </c>
      <c r="H47" s="44" t="s">
        <v>9</v>
      </c>
      <c r="I47" s="7">
        <v>6730</v>
      </c>
      <c r="J47" s="7">
        <v>6730</v>
      </c>
      <c r="K47" s="7">
        <v>6729.9960000000001</v>
      </c>
    </row>
    <row r="48" spans="1:12" ht="25.5" customHeight="1" x14ac:dyDescent="0.25">
      <c r="A48" s="149">
        <v>22</v>
      </c>
      <c r="B48" s="150" t="s">
        <v>32</v>
      </c>
      <c r="C48" s="146" t="s">
        <v>66</v>
      </c>
      <c r="D48" s="147"/>
      <c r="E48" s="147"/>
      <c r="F48" s="148"/>
      <c r="G48" s="44" t="s">
        <v>8</v>
      </c>
      <c r="H48" s="44" t="s">
        <v>609</v>
      </c>
      <c r="I48" s="9">
        <v>4077</v>
      </c>
      <c r="J48" s="9">
        <v>3538</v>
      </c>
      <c r="K48" s="9">
        <v>3537</v>
      </c>
    </row>
    <row r="49" spans="1:11" ht="45.75" thickBot="1" x14ac:dyDescent="0.3">
      <c r="A49" s="149"/>
      <c r="B49" s="151"/>
      <c r="C49" s="68">
        <v>9</v>
      </c>
      <c r="D49" s="69">
        <v>3</v>
      </c>
      <c r="E49" s="70" t="s">
        <v>567</v>
      </c>
      <c r="F49" s="72" t="s">
        <v>76</v>
      </c>
      <c r="G49" s="44" t="s">
        <v>10</v>
      </c>
      <c r="H49" s="44" t="s">
        <v>9</v>
      </c>
      <c r="I49" s="7">
        <v>48674</v>
      </c>
      <c r="J49" s="7">
        <v>42692.800000000003</v>
      </c>
      <c r="K49" s="7">
        <v>41714.006399999998</v>
      </c>
    </row>
    <row r="50" spans="1:11" ht="25.5" customHeight="1" x14ac:dyDescent="0.25">
      <c r="A50" s="149">
        <v>23</v>
      </c>
      <c r="B50" s="150" t="s">
        <v>33</v>
      </c>
      <c r="C50" s="146" t="s">
        <v>60</v>
      </c>
      <c r="D50" s="147"/>
      <c r="E50" s="147"/>
      <c r="F50" s="148"/>
      <c r="G50" s="44" t="s">
        <v>8</v>
      </c>
      <c r="H50" s="44" t="s">
        <v>609</v>
      </c>
      <c r="I50" s="9">
        <v>416</v>
      </c>
      <c r="J50" s="9">
        <v>416</v>
      </c>
      <c r="K50" s="9">
        <v>399</v>
      </c>
    </row>
    <row r="51" spans="1:11" ht="45.75" thickBot="1" x14ac:dyDescent="0.3">
      <c r="A51" s="149"/>
      <c r="B51" s="151"/>
      <c r="C51" s="68">
        <v>9</v>
      </c>
      <c r="D51" s="69">
        <v>3</v>
      </c>
      <c r="E51" s="70" t="s">
        <v>568</v>
      </c>
      <c r="F51" s="71">
        <v>620</v>
      </c>
      <c r="G51" s="44" t="s">
        <v>10</v>
      </c>
      <c r="H51" s="44" t="s">
        <v>9</v>
      </c>
      <c r="I51" s="7">
        <v>4577</v>
      </c>
      <c r="J51" s="7">
        <v>4577</v>
      </c>
      <c r="K51" s="7">
        <v>4576.9984000000004</v>
      </c>
    </row>
    <row r="52" spans="1:11" ht="24" customHeight="1" x14ac:dyDescent="0.25">
      <c r="A52" s="149">
        <v>24</v>
      </c>
      <c r="B52" s="150" t="s">
        <v>34</v>
      </c>
      <c r="C52" s="146" t="s">
        <v>63</v>
      </c>
      <c r="D52" s="147"/>
      <c r="E52" s="147"/>
      <c r="F52" s="148"/>
      <c r="G52" s="44" t="s">
        <v>8</v>
      </c>
      <c r="H52" s="44" t="s">
        <v>591</v>
      </c>
      <c r="I52" s="9">
        <v>8248</v>
      </c>
      <c r="J52" s="9">
        <v>8166</v>
      </c>
      <c r="K52" s="9">
        <v>8368</v>
      </c>
    </row>
    <row r="53" spans="1:11" ht="45.75" thickBot="1" x14ac:dyDescent="0.3">
      <c r="A53" s="149"/>
      <c r="B53" s="151"/>
      <c r="C53" s="68">
        <v>9</v>
      </c>
      <c r="D53" s="69">
        <v>4</v>
      </c>
      <c r="E53" s="70" t="s">
        <v>569</v>
      </c>
      <c r="F53" s="72" t="s">
        <v>76</v>
      </c>
      <c r="G53" s="44" t="s">
        <v>10</v>
      </c>
      <c r="H53" s="44" t="s">
        <v>9</v>
      </c>
      <c r="I53" s="7">
        <v>31453</v>
      </c>
      <c r="J53" s="7">
        <v>33252.300000000003</v>
      </c>
      <c r="K53" s="7">
        <v>32859.030639999997</v>
      </c>
    </row>
    <row r="54" spans="1:11" ht="24" customHeight="1" x14ac:dyDescent="0.25">
      <c r="A54" s="149">
        <v>25</v>
      </c>
      <c r="B54" s="150" t="s">
        <v>550</v>
      </c>
      <c r="C54" s="146" t="s">
        <v>64</v>
      </c>
      <c r="D54" s="147"/>
      <c r="E54" s="147"/>
      <c r="F54" s="148"/>
      <c r="G54" s="44" t="s">
        <v>8</v>
      </c>
      <c r="H54" s="44" t="s">
        <v>610</v>
      </c>
      <c r="I54" s="9">
        <v>510</v>
      </c>
      <c r="J54" s="9">
        <v>510</v>
      </c>
      <c r="K54" s="9">
        <v>493.93</v>
      </c>
    </row>
    <row r="55" spans="1:11" ht="45.75" thickBot="1" x14ac:dyDescent="0.3">
      <c r="A55" s="149"/>
      <c r="B55" s="151"/>
      <c r="C55" s="68">
        <v>9</v>
      </c>
      <c r="D55" s="69">
        <v>4</v>
      </c>
      <c r="E55" s="70" t="s">
        <v>570</v>
      </c>
      <c r="F55" s="71">
        <v>620</v>
      </c>
      <c r="G55" s="44" t="s">
        <v>10</v>
      </c>
      <c r="H55" s="44" t="s">
        <v>9</v>
      </c>
      <c r="I55" s="7">
        <v>1861.9</v>
      </c>
      <c r="J55" s="7">
        <v>1861.9</v>
      </c>
      <c r="K55" s="7">
        <v>2071.8953999999999</v>
      </c>
    </row>
    <row r="56" spans="1:11" ht="24" customHeight="1" x14ac:dyDescent="0.25">
      <c r="A56" s="149">
        <v>26</v>
      </c>
      <c r="B56" s="150" t="s">
        <v>36</v>
      </c>
      <c r="C56" s="146" t="s">
        <v>62</v>
      </c>
      <c r="D56" s="147"/>
      <c r="E56" s="147"/>
      <c r="F56" s="148"/>
      <c r="G56" s="44" t="s">
        <v>8</v>
      </c>
      <c r="H56" s="44" t="s">
        <v>590</v>
      </c>
      <c r="I56" s="9">
        <v>76341</v>
      </c>
      <c r="J56" s="9">
        <v>76341</v>
      </c>
      <c r="K56" s="9">
        <v>39340</v>
      </c>
    </row>
    <row r="57" spans="1:11" ht="45.75" thickBot="1" x14ac:dyDescent="0.3">
      <c r="A57" s="149"/>
      <c r="B57" s="151"/>
      <c r="C57" s="68">
        <v>9</v>
      </c>
      <c r="D57" s="69">
        <v>5</v>
      </c>
      <c r="E57" s="70" t="s">
        <v>571</v>
      </c>
      <c r="F57" s="71">
        <v>610</v>
      </c>
      <c r="G57" s="44" t="s">
        <v>10</v>
      </c>
      <c r="H57" s="44" t="s">
        <v>9</v>
      </c>
      <c r="I57" s="7">
        <v>104273</v>
      </c>
      <c r="J57" s="7">
        <v>104273</v>
      </c>
      <c r="K57" s="7">
        <v>104272.30473</v>
      </c>
    </row>
    <row r="58" spans="1:11" ht="24" customHeight="1" x14ac:dyDescent="0.25">
      <c r="A58" s="149">
        <v>27</v>
      </c>
      <c r="B58" s="150" t="s">
        <v>37</v>
      </c>
      <c r="C58" s="146" t="s">
        <v>85</v>
      </c>
      <c r="D58" s="147"/>
      <c r="E58" s="147"/>
      <c r="F58" s="148"/>
      <c r="G58" s="44" t="s">
        <v>8</v>
      </c>
      <c r="H58" s="44" t="s">
        <v>611</v>
      </c>
      <c r="I58" s="9">
        <v>16600</v>
      </c>
      <c r="J58" s="9">
        <v>15200</v>
      </c>
      <c r="K58" s="9">
        <v>15200</v>
      </c>
    </row>
    <row r="59" spans="1:11" ht="45.75" thickBot="1" x14ac:dyDescent="0.3">
      <c r="A59" s="149"/>
      <c r="B59" s="151"/>
      <c r="C59" s="68">
        <v>9</v>
      </c>
      <c r="D59" s="69">
        <v>6</v>
      </c>
      <c r="E59" s="70" t="s">
        <v>572</v>
      </c>
      <c r="F59" s="71">
        <v>610</v>
      </c>
      <c r="G59" s="44" t="s">
        <v>10</v>
      </c>
      <c r="H59" s="44" t="s">
        <v>9</v>
      </c>
      <c r="I59" s="7">
        <v>219435.9</v>
      </c>
      <c r="J59" s="7">
        <v>219435.9</v>
      </c>
      <c r="K59" s="7">
        <v>219435.77600000001</v>
      </c>
    </row>
    <row r="60" spans="1:11" ht="24" customHeight="1" x14ac:dyDescent="0.25">
      <c r="A60" s="149">
        <v>28</v>
      </c>
      <c r="B60" s="150" t="s">
        <v>38</v>
      </c>
      <c r="C60" s="146" t="s">
        <v>86</v>
      </c>
      <c r="D60" s="147"/>
      <c r="E60" s="147"/>
      <c r="F60" s="148"/>
      <c r="G60" s="44" t="s">
        <v>8</v>
      </c>
      <c r="H60" s="44" t="s">
        <v>612</v>
      </c>
      <c r="I60" s="9">
        <v>49736</v>
      </c>
      <c r="J60" s="9">
        <v>49736</v>
      </c>
      <c r="K60" s="9">
        <v>55280</v>
      </c>
    </row>
    <row r="61" spans="1:11" ht="45.75" thickBot="1" x14ac:dyDescent="0.3">
      <c r="A61" s="149"/>
      <c r="B61" s="151"/>
      <c r="C61" s="68">
        <v>9</v>
      </c>
      <c r="D61" s="69">
        <v>9</v>
      </c>
      <c r="E61" s="70" t="s">
        <v>573</v>
      </c>
      <c r="F61" s="71">
        <v>610</v>
      </c>
      <c r="G61" s="44" t="s">
        <v>10</v>
      </c>
      <c r="H61" s="44" t="s">
        <v>9</v>
      </c>
      <c r="I61" s="7">
        <v>133998.39999999999</v>
      </c>
      <c r="J61" s="7">
        <v>133998.39999999999</v>
      </c>
      <c r="K61" s="7">
        <v>133997.92895999999</v>
      </c>
    </row>
    <row r="62" spans="1:11" ht="25.5" customHeight="1" x14ac:dyDescent="0.25">
      <c r="A62" s="149">
        <v>29</v>
      </c>
      <c r="B62" s="150" t="s">
        <v>39</v>
      </c>
      <c r="C62" s="146" t="s">
        <v>87</v>
      </c>
      <c r="D62" s="147"/>
      <c r="E62" s="147"/>
      <c r="F62" s="148"/>
      <c r="G62" s="44" t="s">
        <v>8</v>
      </c>
      <c r="H62" s="44" t="s">
        <v>613</v>
      </c>
      <c r="I62" s="9">
        <v>2483</v>
      </c>
      <c r="J62" s="9">
        <v>2483</v>
      </c>
      <c r="K62" s="7">
        <v>2483</v>
      </c>
    </row>
    <row r="63" spans="1:11" ht="45.75" thickBot="1" x14ac:dyDescent="0.3">
      <c r="A63" s="149"/>
      <c r="B63" s="151"/>
      <c r="C63" s="68">
        <v>9</v>
      </c>
      <c r="D63" s="69">
        <v>9</v>
      </c>
      <c r="E63" s="70" t="s">
        <v>574</v>
      </c>
      <c r="F63" s="71">
        <v>620</v>
      </c>
      <c r="G63" s="44" t="s">
        <v>10</v>
      </c>
      <c r="H63" s="44" t="s">
        <v>9</v>
      </c>
      <c r="I63" s="7">
        <v>14067</v>
      </c>
      <c r="J63" s="7">
        <v>14067</v>
      </c>
      <c r="K63" s="7">
        <v>14066.98956</v>
      </c>
    </row>
    <row r="64" spans="1:11" ht="25.5" customHeight="1" x14ac:dyDescent="0.25">
      <c r="A64" s="149">
        <v>30</v>
      </c>
      <c r="B64" s="150" t="s">
        <v>41</v>
      </c>
      <c r="C64" s="146" t="s">
        <v>88</v>
      </c>
      <c r="D64" s="147"/>
      <c r="E64" s="147"/>
      <c r="F64" s="148"/>
      <c r="G64" s="44" t="s">
        <v>8</v>
      </c>
      <c r="H64" s="44" t="s">
        <v>614</v>
      </c>
      <c r="I64" s="9">
        <v>2117</v>
      </c>
      <c r="J64" s="9">
        <v>2117</v>
      </c>
      <c r="K64" s="9">
        <v>2117</v>
      </c>
    </row>
    <row r="65" spans="1:12" ht="45.75" thickBot="1" x14ac:dyDescent="0.3">
      <c r="A65" s="149"/>
      <c r="B65" s="151"/>
      <c r="C65" s="68">
        <v>9</v>
      </c>
      <c r="D65" s="69">
        <v>9</v>
      </c>
      <c r="E65" s="70" t="s">
        <v>575</v>
      </c>
      <c r="F65" s="71">
        <v>610</v>
      </c>
      <c r="G65" s="44" t="s">
        <v>10</v>
      </c>
      <c r="H65" s="44" t="s">
        <v>9</v>
      </c>
      <c r="I65" s="7">
        <v>17617</v>
      </c>
      <c r="J65" s="7">
        <v>20317.8</v>
      </c>
      <c r="K65" s="7">
        <v>20317.780480000001</v>
      </c>
    </row>
    <row r="66" spans="1:12" ht="25.5" customHeight="1" x14ac:dyDescent="0.25">
      <c r="A66" s="149">
        <v>31</v>
      </c>
      <c r="B66" s="150" t="s">
        <v>42</v>
      </c>
      <c r="C66" s="146" t="s">
        <v>89</v>
      </c>
      <c r="D66" s="147"/>
      <c r="E66" s="147"/>
      <c r="F66" s="148"/>
      <c r="G66" s="44" t="s">
        <v>8</v>
      </c>
      <c r="H66" s="44" t="s">
        <v>615</v>
      </c>
      <c r="I66" s="9">
        <v>10</v>
      </c>
      <c r="J66" s="9">
        <v>10</v>
      </c>
      <c r="K66" s="9">
        <v>10</v>
      </c>
    </row>
    <row r="67" spans="1:12" ht="45.75" thickBot="1" x14ac:dyDescent="0.3">
      <c r="A67" s="149"/>
      <c r="B67" s="151"/>
      <c r="C67" s="68">
        <v>9</v>
      </c>
      <c r="D67" s="69">
        <v>9</v>
      </c>
      <c r="E67" s="70" t="s">
        <v>81</v>
      </c>
      <c r="F67" s="71">
        <v>610</v>
      </c>
      <c r="G67" s="44" t="s">
        <v>10</v>
      </c>
      <c r="H67" s="44" t="s">
        <v>9</v>
      </c>
      <c r="I67" s="7">
        <v>16513</v>
      </c>
      <c r="J67" s="7">
        <v>16513</v>
      </c>
      <c r="K67" s="7">
        <v>16513</v>
      </c>
    </row>
    <row r="68" spans="1:12" ht="89.25" customHeight="1" x14ac:dyDescent="0.25">
      <c r="A68" s="149">
        <v>32</v>
      </c>
      <c r="B68" s="150" t="s">
        <v>43</v>
      </c>
      <c r="C68" s="146" t="s">
        <v>90</v>
      </c>
      <c r="D68" s="147"/>
      <c r="E68" s="147"/>
      <c r="F68" s="148"/>
      <c r="G68" s="44" t="s">
        <v>8</v>
      </c>
      <c r="H68" s="44" t="s">
        <v>616</v>
      </c>
      <c r="I68" s="9">
        <v>15</v>
      </c>
      <c r="J68" s="9">
        <v>6</v>
      </c>
      <c r="K68" s="9">
        <v>6</v>
      </c>
    </row>
    <row r="69" spans="1:12" ht="45.75" thickBot="1" x14ac:dyDescent="0.3">
      <c r="A69" s="149"/>
      <c r="B69" s="151"/>
      <c r="C69" s="68">
        <v>9</v>
      </c>
      <c r="D69" s="69">
        <v>9</v>
      </c>
      <c r="E69" s="70" t="s">
        <v>576</v>
      </c>
      <c r="F69" s="72" t="s">
        <v>76</v>
      </c>
      <c r="G69" s="44" t="s">
        <v>10</v>
      </c>
      <c r="H69" s="44" t="s">
        <v>9</v>
      </c>
      <c r="I69" s="7">
        <v>5034</v>
      </c>
      <c r="J69" s="7">
        <v>874.5</v>
      </c>
      <c r="K69" s="7">
        <v>874.41683</v>
      </c>
    </row>
    <row r="70" spans="1:12" ht="51" customHeight="1" x14ac:dyDescent="0.25">
      <c r="A70" s="149">
        <v>33</v>
      </c>
      <c r="B70" s="150" t="s">
        <v>44</v>
      </c>
      <c r="C70" s="155" t="s">
        <v>577</v>
      </c>
      <c r="D70" s="156"/>
      <c r="E70" s="156"/>
      <c r="F70" s="157"/>
      <c r="G70" s="44" t="s">
        <v>8</v>
      </c>
      <c r="H70" s="44" t="s">
        <v>595</v>
      </c>
      <c r="I70" s="9">
        <v>50320</v>
      </c>
      <c r="J70" s="9">
        <v>58950</v>
      </c>
      <c r="K70" s="9">
        <v>58951</v>
      </c>
    </row>
    <row r="71" spans="1:12" ht="45.75" thickBot="1" x14ac:dyDescent="0.3">
      <c r="A71" s="149"/>
      <c r="B71" s="151"/>
      <c r="C71" s="68">
        <v>9</v>
      </c>
      <c r="D71" s="69">
        <v>9</v>
      </c>
      <c r="E71" s="70" t="s">
        <v>578</v>
      </c>
      <c r="F71" s="71">
        <v>610</v>
      </c>
      <c r="G71" s="44" t="s">
        <v>10</v>
      </c>
      <c r="H71" s="44" t="s">
        <v>9</v>
      </c>
      <c r="I71" s="7">
        <v>22675</v>
      </c>
      <c r="J71" s="7">
        <v>32141.100000000002</v>
      </c>
      <c r="K71" s="7">
        <v>29706.084000000003</v>
      </c>
    </row>
    <row r="72" spans="1:12" ht="25.5" customHeight="1" x14ac:dyDescent="0.25">
      <c r="A72" s="149">
        <v>34</v>
      </c>
      <c r="B72" s="150" t="s">
        <v>45</v>
      </c>
      <c r="C72" s="146" t="s">
        <v>579</v>
      </c>
      <c r="D72" s="147"/>
      <c r="E72" s="147"/>
      <c r="F72" s="148"/>
      <c r="G72" s="44" t="s">
        <v>8</v>
      </c>
      <c r="H72" s="44" t="s">
        <v>617</v>
      </c>
      <c r="I72" s="9">
        <v>11832</v>
      </c>
      <c r="J72" s="9">
        <v>12235</v>
      </c>
      <c r="K72" s="9">
        <v>12408</v>
      </c>
    </row>
    <row r="73" spans="1:12" ht="45.75" thickBot="1" x14ac:dyDescent="0.3">
      <c r="A73" s="149"/>
      <c r="B73" s="151"/>
      <c r="C73" s="68">
        <v>9</v>
      </c>
      <c r="D73" s="69">
        <v>9</v>
      </c>
      <c r="E73" s="70" t="s">
        <v>580</v>
      </c>
      <c r="F73" s="71">
        <v>610</v>
      </c>
      <c r="G73" s="44" t="s">
        <v>10</v>
      </c>
      <c r="H73" s="44" t="s">
        <v>9</v>
      </c>
      <c r="I73" s="7">
        <v>6950</v>
      </c>
      <c r="J73" s="7">
        <v>7501.2</v>
      </c>
      <c r="K73" s="7">
        <v>7500.9114500000005</v>
      </c>
    </row>
    <row r="74" spans="1:12" ht="63.75" customHeight="1" x14ac:dyDescent="0.25">
      <c r="A74" s="149">
        <v>35</v>
      </c>
      <c r="B74" s="150" t="s">
        <v>46</v>
      </c>
      <c r="C74" s="146" t="s">
        <v>581</v>
      </c>
      <c r="D74" s="147"/>
      <c r="E74" s="147"/>
      <c r="F74" s="148"/>
      <c r="G74" s="44" t="s">
        <v>8</v>
      </c>
      <c r="H74" s="44" t="s">
        <v>618</v>
      </c>
      <c r="I74" s="9">
        <v>26845</v>
      </c>
      <c r="J74" s="9">
        <v>27208</v>
      </c>
      <c r="K74" s="9">
        <v>28339</v>
      </c>
    </row>
    <row r="75" spans="1:12" ht="60.75" thickBot="1" x14ac:dyDescent="0.3">
      <c r="A75" s="149"/>
      <c r="B75" s="151"/>
      <c r="C75" s="68">
        <v>9</v>
      </c>
      <c r="D75" s="69">
        <v>9</v>
      </c>
      <c r="E75" s="70" t="s">
        <v>582</v>
      </c>
      <c r="F75" s="72" t="s">
        <v>76</v>
      </c>
      <c r="G75" s="44" t="s">
        <v>10</v>
      </c>
      <c r="H75" s="44" t="s">
        <v>9</v>
      </c>
      <c r="I75" s="7">
        <v>55695.91</v>
      </c>
      <c r="J75" s="7">
        <v>61088.91</v>
      </c>
      <c r="K75" s="7">
        <v>61086.96</v>
      </c>
      <c r="L75" s="5"/>
    </row>
    <row r="76" spans="1:12" ht="24" customHeight="1" x14ac:dyDescent="0.25">
      <c r="A76" s="149">
        <v>36</v>
      </c>
      <c r="B76" s="150" t="s">
        <v>47</v>
      </c>
      <c r="C76" s="146" t="s">
        <v>91</v>
      </c>
      <c r="D76" s="147"/>
      <c r="E76" s="147"/>
      <c r="F76" s="148"/>
      <c r="G76" s="44" t="s">
        <v>8</v>
      </c>
      <c r="H76" s="44" t="s">
        <v>613</v>
      </c>
      <c r="I76" s="9">
        <v>2610</v>
      </c>
      <c r="J76" s="9">
        <v>2610</v>
      </c>
      <c r="K76" s="9">
        <v>3538</v>
      </c>
    </row>
    <row r="77" spans="1:12" ht="45.75" thickBot="1" x14ac:dyDescent="0.3">
      <c r="A77" s="149"/>
      <c r="B77" s="151"/>
      <c r="C77" s="68">
        <v>9</v>
      </c>
      <c r="D77" s="69">
        <v>9</v>
      </c>
      <c r="E77" s="73" t="s">
        <v>583</v>
      </c>
      <c r="F77" s="71" t="s">
        <v>76</v>
      </c>
      <c r="G77" s="44" t="s">
        <v>10</v>
      </c>
      <c r="H77" s="44" t="s">
        <v>9</v>
      </c>
      <c r="I77" s="7">
        <v>10177.450000000001</v>
      </c>
      <c r="J77" s="7">
        <v>10177.450000000001</v>
      </c>
      <c r="K77" s="7">
        <v>10177.450000000001</v>
      </c>
    </row>
    <row r="78" spans="1:12" ht="24" customHeight="1" x14ac:dyDescent="0.25">
      <c r="A78" s="149">
        <v>37</v>
      </c>
      <c r="B78" s="150" t="s">
        <v>48</v>
      </c>
      <c r="C78" s="146" t="s">
        <v>92</v>
      </c>
      <c r="D78" s="147"/>
      <c r="E78" s="147"/>
      <c r="F78" s="148"/>
      <c r="G78" s="44" t="s">
        <v>8</v>
      </c>
      <c r="H78" s="44" t="s">
        <v>619</v>
      </c>
      <c r="I78" s="9">
        <v>2634221.1500000004</v>
      </c>
      <c r="J78" s="9">
        <v>2775938.55</v>
      </c>
      <c r="K78" s="9">
        <v>2800284.53</v>
      </c>
    </row>
    <row r="79" spans="1:12" ht="60.75" thickBot="1" x14ac:dyDescent="0.3">
      <c r="A79" s="149"/>
      <c r="B79" s="151"/>
      <c r="C79" s="68">
        <v>9</v>
      </c>
      <c r="D79" s="69">
        <v>9</v>
      </c>
      <c r="E79" s="70" t="s">
        <v>584</v>
      </c>
      <c r="F79" s="71" t="s">
        <v>76</v>
      </c>
      <c r="G79" s="44" t="s">
        <v>10</v>
      </c>
      <c r="H79" s="44" t="s">
        <v>9</v>
      </c>
      <c r="I79" s="7">
        <v>191618.64</v>
      </c>
      <c r="J79" s="7">
        <v>196744.94</v>
      </c>
      <c r="K79" s="7">
        <v>196735.9442425</v>
      </c>
    </row>
    <row r="80" spans="1:12" ht="25.5" customHeight="1" x14ac:dyDescent="0.25">
      <c r="A80" s="149">
        <v>38</v>
      </c>
      <c r="B80" s="150" t="s">
        <v>18</v>
      </c>
      <c r="C80" s="146" t="s">
        <v>52</v>
      </c>
      <c r="D80" s="147"/>
      <c r="E80" s="147"/>
      <c r="F80" s="148"/>
      <c r="G80" s="44" t="s">
        <v>8</v>
      </c>
      <c r="H80" s="44" t="s">
        <v>588</v>
      </c>
      <c r="I80" s="9">
        <v>422</v>
      </c>
      <c r="J80" s="9">
        <v>498</v>
      </c>
      <c r="K80" s="9">
        <v>500</v>
      </c>
    </row>
    <row r="81" spans="1:16" ht="45.75" thickBot="1" x14ac:dyDescent="0.3">
      <c r="A81" s="149"/>
      <c r="B81" s="151"/>
      <c r="C81" s="68">
        <v>9</v>
      </c>
      <c r="D81" s="69">
        <v>1</v>
      </c>
      <c r="E81" s="70" t="s">
        <v>78</v>
      </c>
      <c r="F81" s="72" t="s">
        <v>76</v>
      </c>
      <c r="G81" s="44" t="s">
        <v>10</v>
      </c>
      <c r="H81" s="44" t="s">
        <v>9</v>
      </c>
      <c r="I81" s="7">
        <v>5619</v>
      </c>
      <c r="J81" s="7">
        <v>4979</v>
      </c>
      <c r="K81" s="7">
        <v>5239.94697</v>
      </c>
      <c r="L81" s="5"/>
    </row>
    <row r="82" spans="1:16" ht="38.25" customHeight="1" x14ac:dyDescent="0.25">
      <c r="A82" s="149">
        <v>39</v>
      </c>
      <c r="B82" s="150" t="s">
        <v>28</v>
      </c>
      <c r="C82" s="146" t="s">
        <v>52</v>
      </c>
      <c r="D82" s="147"/>
      <c r="E82" s="147"/>
      <c r="F82" s="148"/>
      <c r="G82" s="44" t="s">
        <v>8</v>
      </c>
      <c r="H82" s="44" t="s">
        <v>608</v>
      </c>
      <c r="I82" s="9">
        <v>817</v>
      </c>
      <c r="J82" s="9">
        <v>1038</v>
      </c>
      <c r="K82" s="9">
        <v>1038</v>
      </c>
    </row>
    <row r="83" spans="1:16" ht="45.75" thickBot="1" x14ac:dyDescent="0.3">
      <c r="A83" s="149"/>
      <c r="B83" s="151"/>
      <c r="C83" s="68">
        <v>9</v>
      </c>
      <c r="D83" s="69">
        <v>2</v>
      </c>
      <c r="E83" s="70" t="s">
        <v>78</v>
      </c>
      <c r="F83" s="72" t="s">
        <v>76</v>
      </c>
      <c r="G83" s="44" t="s">
        <v>10</v>
      </c>
      <c r="H83" s="44" t="s">
        <v>9</v>
      </c>
      <c r="I83" s="7">
        <v>990</v>
      </c>
      <c r="J83" s="7">
        <v>940</v>
      </c>
      <c r="K83" s="7">
        <v>1158.7224000000001</v>
      </c>
    </row>
    <row r="84" spans="1:16" ht="60" customHeight="1" x14ac:dyDescent="0.25">
      <c r="A84" s="149">
        <v>40</v>
      </c>
      <c r="B84" s="150" t="s">
        <v>35</v>
      </c>
      <c r="C84" s="146" t="s">
        <v>52</v>
      </c>
      <c r="D84" s="147"/>
      <c r="E84" s="147"/>
      <c r="F84" s="148"/>
      <c r="G84" s="44" t="s">
        <v>8</v>
      </c>
      <c r="H84" s="44" t="s">
        <v>620</v>
      </c>
      <c r="I84" s="9">
        <v>2218</v>
      </c>
      <c r="J84" s="9">
        <v>3142</v>
      </c>
      <c r="K84" s="9">
        <v>3217</v>
      </c>
    </row>
    <row r="85" spans="1:16" ht="45.75" thickBot="1" x14ac:dyDescent="0.3">
      <c r="A85" s="149"/>
      <c r="B85" s="151"/>
      <c r="C85" s="68">
        <v>9</v>
      </c>
      <c r="D85" s="69">
        <v>4</v>
      </c>
      <c r="E85" s="70" t="s">
        <v>78</v>
      </c>
      <c r="F85" s="72" t="s">
        <v>76</v>
      </c>
      <c r="G85" s="44" t="s">
        <v>10</v>
      </c>
      <c r="H85" s="44" t="s">
        <v>9</v>
      </c>
      <c r="I85" s="7">
        <v>2790</v>
      </c>
      <c r="J85" s="7">
        <v>2580</v>
      </c>
      <c r="K85" s="7">
        <v>3773.8747400000002</v>
      </c>
      <c r="L85" s="5"/>
    </row>
    <row r="86" spans="1:16" ht="38.25" customHeight="1" x14ac:dyDescent="0.25">
      <c r="A86" s="149">
        <v>41</v>
      </c>
      <c r="B86" s="150" t="s">
        <v>29</v>
      </c>
      <c r="C86" s="146" t="s">
        <v>53</v>
      </c>
      <c r="D86" s="147"/>
      <c r="E86" s="147"/>
      <c r="F86" s="148"/>
      <c r="G86" s="44" t="s">
        <v>8</v>
      </c>
      <c r="H86" s="44" t="s">
        <v>608</v>
      </c>
      <c r="I86" s="9">
        <v>28230</v>
      </c>
      <c r="J86" s="9">
        <v>27695</v>
      </c>
      <c r="K86" s="9">
        <v>27872</v>
      </c>
    </row>
    <row r="87" spans="1:16" ht="45.75" thickBot="1" x14ac:dyDescent="0.3">
      <c r="A87" s="149"/>
      <c r="B87" s="161"/>
      <c r="C87" s="74">
        <v>9</v>
      </c>
      <c r="D87" s="75">
        <v>2</v>
      </c>
      <c r="E87" s="76" t="s">
        <v>585</v>
      </c>
      <c r="F87" s="77" t="s">
        <v>76</v>
      </c>
      <c r="G87" s="44" t="s">
        <v>10</v>
      </c>
      <c r="H87" s="44" t="s">
        <v>9</v>
      </c>
      <c r="I87" s="7">
        <v>11079</v>
      </c>
      <c r="J87" s="7">
        <v>10379</v>
      </c>
      <c r="K87" s="7">
        <v>9993.5809900000004</v>
      </c>
    </row>
    <row r="88" spans="1:16" ht="38.25" customHeight="1" x14ac:dyDescent="0.25">
      <c r="A88" s="149">
        <v>42</v>
      </c>
      <c r="B88" s="150" t="s">
        <v>49</v>
      </c>
      <c r="C88" s="146" t="s">
        <v>586</v>
      </c>
      <c r="D88" s="147"/>
      <c r="E88" s="147"/>
      <c r="F88" s="148"/>
      <c r="G88" s="44" t="s">
        <v>8</v>
      </c>
      <c r="H88" s="44" t="s">
        <v>621</v>
      </c>
      <c r="I88" s="7">
        <v>1263</v>
      </c>
      <c r="J88" s="7">
        <v>1263</v>
      </c>
      <c r="K88" s="7">
        <v>1258</v>
      </c>
    </row>
    <row r="89" spans="1:16" ht="45.75" thickBot="1" x14ac:dyDescent="0.3">
      <c r="A89" s="149"/>
      <c r="B89" s="151"/>
      <c r="C89" s="68">
        <v>7</v>
      </c>
      <c r="D89" s="69">
        <v>4</v>
      </c>
      <c r="E89" s="70">
        <v>210270170</v>
      </c>
      <c r="F89" s="72" t="s">
        <v>76</v>
      </c>
      <c r="G89" s="44" t="s">
        <v>10</v>
      </c>
      <c r="H89" s="44" t="s">
        <v>9</v>
      </c>
      <c r="I89" s="7">
        <v>96422.8</v>
      </c>
      <c r="J89" s="7">
        <v>101415.7</v>
      </c>
      <c r="K89" s="7">
        <v>102362.15</v>
      </c>
    </row>
    <row r="90" spans="1:16" ht="25.5" customHeight="1" x14ac:dyDescent="0.25">
      <c r="A90" s="149">
        <v>43</v>
      </c>
      <c r="B90" s="150" t="s">
        <v>51</v>
      </c>
      <c r="C90" s="146" t="s">
        <v>587</v>
      </c>
      <c r="D90" s="147"/>
      <c r="E90" s="147"/>
      <c r="F90" s="148"/>
      <c r="G90" s="44" t="s">
        <v>8</v>
      </c>
      <c r="H90" s="44" t="s">
        <v>621</v>
      </c>
      <c r="I90" s="9">
        <v>846</v>
      </c>
      <c r="J90" s="9">
        <v>846</v>
      </c>
      <c r="K90" s="9">
        <v>834</v>
      </c>
    </row>
    <row r="91" spans="1:16" ht="45.75" thickBot="1" x14ac:dyDescent="0.3">
      <c r="A91" s="149"/>
      <c r="B91" s="151"/>
      <c r="C91" s="68">
        <v>7</v>
      </c>
      <c r="D91" s="69">
        <v>4</v>
      </c>
      <c r="E91" s="70">
        <v>210270170</v>
      </c>
      <c r="F91" s="72" t="s">
        <v>76</v>
      </c>
      <c r="G91" s="44" t="s">
        <v>10</v>
      </c>
      <c r="H91" s="44" t="s">
        <v>9</v>
      </c>
      <c r="I91" s="7">
        <v>58717.8</v>
      </c>
      <c r="J91" s="7">
        <v>60322.5</v>
      </c>
      <c r="K91" s="7">
        <v>60885.45</v>
      </c>
      <c r="M91" s="8"/>
    </row>
    <row r="92" spans="1:16" s="17" customFormat="1" ht="15" customHeight="1" x14ac:dyDescent="0.25">
      <c r="A92" s="14"/>
      <c r="B92" s="97" t="s">
        <v>455</v>
      </c>
      <c r="C92" s="158" t="s">
        <v>423</v>
      </c>
      <c r="D92" s="159"/>
      <c r="E92" s="159"/>
      <c r="F92" s="160"/>
      <c r="G92" s="24" t="s">
        <v>423</v>
      </c>
      <c r="H92" s="24" t="s">
        <v>9</v>
      </c>
      <c r="I92" s="16">
        <f>I7+I9+I11+I13+I15+I17+I19+I23+I25+I27+I29+I31+I33+I35+I37+I39+I41+I43+I45+I47+I49+I51+I53+I55+I57+I59+I61+I63+I65+I67+I69+I71+I73+I75+I77+I79+I81+I83+I85+I87+I89+I91+I21</f>
        <v>5013673</v>
      </c>
      <c r="J92" s="16">
        <f>J7+J9+J11+J13+J15+J17+J19+J23+J25+J27+J29+J31+J33+J35+J37+J39+J41+J43+J45+J47+J49+J51+J53+J55+J57+J59+J61+J63+J65+J67+J69+J71+J73+J75+J77+J79+J81+J83+J85+J87+J89+J91+J21</f>
        <v>5054591.5</v>
      </c>
      <c r="K92" s="16">
        <f>K7+K9+K11+K13+K15+K17+K19+K23+K25+K27+K29+K31+K33+K35+K37+K39+K41+K43+K45+K47+K49+K51+K53+K55+K57+K59+K61+K63+K65+K67+K69+K71+K73+K75+K77+K79+K81+K83+K85+K87+K89+K91+K21</f>
        <v>5055254.4185424987</v>
      </c>
    </row>
    <row r="93" spans="1:16" ht="21" customHeight="1" x14ac:dyDescent="0.25">
      <c r="A93" s="165" t="s">
        <v>95</v>
      </c>
      <c r="B93" s="166"/>
      <c r="C93" s="166"/>
      <c r="D93" s="166"/>
      <c r="E93" s="166"/>
      <c r="F93" s="166"/>
      <c r="G93" s="166"/>
      <c r="H93" s="166"/>
      <c r="I93" s="166"/>
      <c r="J93" s="166"/>
      <c r="K93" s="167"/>
    </row>
    <row r="94" spans="1:16" ht="66" customHeight="1" x14ac:dyDescent="0.25">
      <c r="A94" s="103">
        <v>1</v>
      </c>
      <c r="B94" s="119" t="s">
        <v>97</v>
      </c>
      <c r="C94" s="162" t="s">
        <v>623</v>
      </c>
      <c r="D94" s="163"/>
      <c r="E94" s="163"/>
      <c r="F94" s="164"/>
      <c r="G94" s="42" t="s">
        <v>98</v>
      </c>
      <c r="H94" s="39" t="s">
        <v>99</v>
      </c>
      <c r="I94" s="39">
        <v>3304</v>
      </c>
      <c r="J94" s="39">
        <v>2518</v>
      </c>
      <c r="K94" s="39">
        <v>2448</v>
      </c>
    </row>
    <row r="95" spans="1:16" ht="45.75" customHeight="1" x14ac:dyDescent="0.25">
      <c r="A95" s="104"/>
      <c r="B95" s="121"/>
      <c r="C95" s="162" t="s">
        <v>100</v>
      </c>
      <c r="D95" s="163" t="s">
        <v>100</v>
      </c>
      <c r="E95" s="163" t="s">
        <v>100</v>
      </c>
      <c r="F95" s="164" t="s">
        <v>100</v>
      </c>
      <c r="G95" s="42" t="s">
        <v>104</v>
      </c>
      <c r="H95" s="39" t="s">
        <v>9</v>
      </c>
      <c r="I95" s="39">
        <v>595866.07999999996</v>
      </c>
      <c r="J95" s="39">
        <v>590552.25</v>
      </c>
      <c r="K95" s="39">
        <v>590552.25</v>
      </c>
      <c r="L95" s="6"/>
      <c r="M95" s="6"/>
      <c r="N95" s="6"/>
      <c r="O95" s="6"/>
      <c r="P95" s="6"/>
    </row>
    <row r="96" spans="1:16" ht="65.25" customHeight="1" x14ac:dyDescent="0.25">
      <c r="A96" s="103">
        <v>2</v>
      </c>
      <c r="B96" s="119" t="s">
        <v>622</v>
      </c>
      <c r="C96" s="162" t="s">
        <v>624</v>
      </c>
      <c r="D96" s="163" t="s">
        <v>624</v>
      </c>
      <c r="E96" s="163" t="s">
        <v>624</v>
      </c>
      <c r="F96" s="164" t="s">
        <v>624</v>
      </c>
      <c r="G96" s="42" t="s">
        <v>98</v>
      </c>
      <c r="H96" s="39" t="s">
        <v>99</v>
      </c>
      <c r="I96" s="39">
        <v>156</v>
      </c>
      <c r="J96" s="39">
        <v>156</v>
      </c>
      <c r="K96" s="39">
        <v>156</v>
      </c>
      <c r="L96" s="6"/>
      <c r="M96" s="6"/>
      <c r="N96" s="6"/>
      <c r="O96" s="6"/>
      <c r="P96" s="6"/>
    </row>
    <row r="97" spans="1:16" ht="62.25" customHeight="1" x14ac:dyDescent="0.3">
      <c r="A97" s="104"/>
      <c r="B97" s="121"/>
      <c r="C97" s="162" t="s">
        <v>100</v>
      </c>
      <c r="D97" s="163" t="s">
        <v>100</v>
      </c>
      <c r="E97" s="163" t="s">
        <v>100</v>
      </c>
      <c r="F97" s="164" t="s">
        <v>100</v>
      </c>
      <c r="G97" s="42" t="s">
        <v>104</v>
      </c>
      <c r="H97" s="39" t="s">
        <v>9</v>
      </c>
      <c r="I97" s="39">
        <v>4012.03</v>
      </c>
      <c r="J97" s="39">
        <v>4012.03</v>
      </c>
      <c r="K97" s="39">
        <v>4012.03</v>
      </c>
      <c r="L97" s="1"/>
      <c r="M97" s="1"/>
      <c r="N97" s="2"/>
      <c r="O97" s="3"/>
      <c r="P97" s="6"/>
    </row>
    <row r="98" spans="1:16" s="22" customFormat="1" ht="62.25" customHeight="1" x14ac:dyDescent="0.3">
      <c r="A98" s="103">
        <v>3</v>
      </c>
      <c r="B98" s="119" t="s">
        <v>101</v>
      </c>
      <c r="C98" s="162" t="s">
        <v>625</v>
      </c>
      <c r="D98" s="163" t="s">
        <v>625</v>
      </c>
      <c r="E98" s="163" t="s">
        <v>625</v>
      </c>
      <c r="F98" s="164" t="s">
        <v>625</v>
      </c>
      <c r="G98" s="42" t="s">
        <v>98</v>
      </c>
      <c r="H98" s="39" t="s">
        <v>99</v>
      </c>
      <c r="I98" s="39">
        <v>2968</v>
      </c>
      <c r="J98" s="39">
        <v>2786</v>
      </c>
      <c r="K98" s="39">
        <v>2671</v>
      </c>
      <c r="L98" s="1"/>
      <c r="M98" s="1"/>
      <c r="N98" s="2"/>
      <c r="O98" s="3"/>
      <c r="P98" s="6"/>
    </row>
    <row r="99" spans="1:16" s="22" customFormat="1" ht="62.25" customHeight="1" x14ac:dyDescent="0.3">
      <c r="A99" s="122"/>
      <c r="B99" s="120"/>
      <c r="C99" s="162" t="s">
        <v>100</v>
      </c>
      <c r="D99" s="163" t="s">
        <v>100</v>
      </c>
      <c r="E99" s="163" t="s">
        <v>100</v>
      </c>
      <c r="F99" s="164" t="s">
        <v>100</v>
      </c>
      <c r="G99" s="42" t="s">
        <v>104</v>
      </c>
      <c r="H99" s="39" t="s">
        <v>9</v>
      </c>
      <c r="I99" s="39">
        <v>713352.17</v>
      </c>
      <c r="J99" s="39">
        <v>746594.18</v>
      </c>
      <c r="K99" s="39">
        <v>746594.18</v>
      </c>
      <c r="L99" s="1"/>
      <c r="M99" s="1"/>
      <c r="N99" s="2"/>
      <c r="O99" s="3"/>
      <c r="P99" s="6"/>
    </row>
    <row r="100" spans="1:16" s="22" customFormat="1" ht="62.25" hidden="1" customHeight="1" x14ac:dyDescent="0.3">
      <c r="A100" s="104"/>
      <c r="B100" s="121"/>
      <c r="C100" s="162" t="s">
        <v>626</v>
      </c>
      <c r="D100" s="163" t="s">
        <v>626</v>
      </c>
      <c r="E100" s="163" t="s">
        <v>626</v>
      </c>
      <c r="F100" s="164" t="s">
        <v>626</v>
      </c>
      <c r="G100" s="42"/>
      <c r="H100" s="39"/>
      <c r="I100" s="39"/>
      <c r="J100" s="39"/>
      <c r="K100" s="39"/>
      <c r="L100" s="1"/>
      <c r="M100" s="1"/>
      <c r="N100" s="2"/>
      <c r="O100" s="3"/>
      <c r="P100" s="6"/>
    </row>
    <row r="101" spans="1:16" s="22" customFormat="1" ht="62.25" customHeight="1" x14ac:dyDescent="0.3">
      <c r="A101" s="103">
        <v>4</v>
      </c>
      <c r="B101" s="119" t="s">
        <v>627</v>
      </c>
      <c r="C101" s="162" t="s">
        <v>628</v>
      </c>
      <c r="D101" s="163" t="s">
        <v>628</v>
      </c>
      <c r="E101" s="163" t="s">
        <v>628</v>
      </c>
      <c r="F101" s="164" t="s">
        <v>628</v>
      </c>
      <c r="G101" s="42" t="s">
        <v>98</v>
      </c>
      <c r="H101" s="39" t="s">
        <v>99</v>
      </c>
      <c r="I101" s="39">
        <v>370</v>
      </c>
      <c r="J101" s="39">
        <v>5</v>
      </c>
      <c r="K101" s="39">
        <v>5</v>
      </c>
      <c r="L101" s="1"/>
      <c r="M101" s="1"/>
      <c r="N101" s="2"/>
      <c r="O101" s="3"/>
      <c r="P101" s="6"/>
    </row>
    <row r="102" spans="1:16" s="22" customFormat="1" ht="62.25" customHeight="1" x14ac:dyDescent="0.3">
      <c r="A102" s="104"/>
      <c r="B102" s="121"/>
      <c r="C102" s="162" t="s">
        <v>100</v>
      </c>
      <c r="D102" s="163" t="s">
        <v>100</v>
      </c>
      <c r="E102" s="163" t="s">
        <v>100</v>
      </c>
      <c r="F102" s="164" t="s">
        <v>100</v>
      </c>
      <c r="G102" s="42" t="s">
        <v>104</v>
      </c>
      <c r="H102" s="39" t="s">
        <v>9</v>
      </c>
      <c r="I102" s="39">
        <v>1712.87</v>
      </c>
      <c r="J102" s="39">
        <v>25.41</v>
      </c>
      <c r="K102" s="39">
        <v>25.41</v>
      </c>
      <c r="L102" s="1"/>
      <c r="M102" s="1"/>
      <c r="N102" s="2"/>
      <c r="O102" s="3"/>
      <c r="P102" s="6"/>
    </row>
    <row r="103" spans="1:16" s="22" customFormat="1" ht="62.25" customHeight="1" x14ac:dyDescent="0.3">
      <c r="A103" s="103">
        <v>5</v>
      </c>
      <c r="B103" s="119" t="s">
        <v>627</v>
      </c>
      <c r="C103" s="162" t="s">
        <v>629</v>
      </c>
      <c r="D103" s="163" t="s">
        <v>629</v>
      </c>
      <c r="E103" s="163" t="s">
        <v>629</v>
      </c>
      <c r="F103" s="164" t="s">
        <v>629</v>
      </c>
      <c r="G103" s="42" t="s">
        <v>98</v>
      </c>
      <c r="H103" s="39" t="s">
        <v>99</v>
      </c>
      <c r="I103" s="39">
        <v>290</v>
      </c>
      <c r="J103" s="39">
        <v>18</v>
      </c>
      <c r="K103" s="39">
        <v>22</v>
      </c>
      <c r="L103" s="1"/>
      <c r="M103" s="1"/>
      <c r="N103" s="2"/>
      <c r="O103" s="3"/>
      <c r="P103" s="6"/>
    </row>
    <row r="104" spans="1:16" s="22" customFormat="1" ht="62.25" customHeight="1" x14ac:dyDescent="0.3">
      <c r="A104" s="104"/>
      <c r="B104" s="121"/>
      <c r="C104" s="162" t="s">
        <v>100</v>
      </c>
      <c r="D104" s="163" t="s">
        <v>100</v>
      </c>
      <c r="E104" s="163" t="s">
        <v>100</v>
      </c>
      <c r="F104" s="164" t="s">
        <v>100</v>
      </c>
      <c r="G104" s="42" t="s">
        <v>104</v>
      </c>
      <c r="H104" s="39" t="s">
        <v>9</v>
      </c>
      <c r="I104" s="39">
        <v>8273.9500000000007</v>
      </c>
      <c r="J104" s="39">
        <v>526.17999999999995</v>
      </c>
      <c r="K104" s="39">
        <v>526.17999999999995</v>
      </c>
      <c r="L104" s="1"/>
      <c r="M104" s="1"/>
      <c r="N104" s="2"/>
      <c r="O104" s="3"/>
      <c r="P104" s="6"/>
    </row>
    <row r="105" spans="1:16" s="22" customFormat="1" ht="62.25" customHeight="1" x14ac:dyDescent="0.3">
      <c r="A105" s="103">
        <v>6</v>
      </c>
      <c r="B105" s="119" t="s">
        <v>627</v>
      </c>
      <c r="C105" s="162" t="s">
        <v>630</v>
      </c>
      <c r="D105" s="163" t="s">
        <v>630</v>
      </c>
      <c r="E105" s="163" t="s">
        <v>630</v>
      </c>
      <c r="F105" s="164" t="s">
        <v>630</v>
      </c>
      <c r="G105" s="42" t="s">
        <v>98</v>
      </c>
      <c r="H105" s="39" t="s">
        <v>99</v>
      </c>
      <c r="I105" s="39">
        <v>6345</v>
      </c>
      <c r="J105" s="39">
        <v>7284</v>
      </c>
      <c r="K105" s="39">
        <v>7483</v>
      </c>
      <c r="L105" s="1"/>
      <c r="M105" s="1"/>
      <c r="N105" s="2"/>
      <c r="O105" s="3"/>
      <c r="P105" s="6"/>
    </row>
    <row r="106" spans="1:16" s="22" customFormat="1" ht="62.25" customHeight="1" x14ac:dyDescent="0.3">
      <c r="A106" s="104"/>
      <c r="B106" s="121"/>
      <c r="C106" s="162" t="s">
        <v>100</v>
      </c>
      <c r="D106" s="163" t="s">
        <v>100</v>
      </c>
      <c r="E106" s="163" t="s">
        <v>100</v>
      </c>
      <c r="F106" s="164" t="s">
        <v>100</v>
      </c>
      <c r="G106" s="42" t="s">
        <v>104</v>
      </c>
      <c r="H106" s="39" t="s">
        <v>9</v>
      </c>
      <c r="I106" s="39">
        <v>212108.13</v>
      </c>
      <c r="J106" s="39">
        <v>242658.3</v>
      </c>
      <c r="K106" s="39">
        <v>242658.3</v>
      </c>
      <c r="L106" s="1"/>
      <c r="M106" s="1"/>
      <c r="N106" s="2"/>
      <c r="O106" s="3"/>
      <c r="P106" s="6"/>
    </row>
    <row r="107" spans="1:16" s="22" customFormat="1" ht="62.25" customHeight="1" x14ac:dyDescent="0.3">
      <c r="A107" s="103">
        <v>7</v>
      </c>
      <c r="B107" s="119" t="s">
        <v>627</v>
      </c>
      <c r="C107" s="162" t="s">
        <v>631</v>
      </c>
      <c r="D107" s="163" t="s">
        <v>631</v>
      </c>
      <c r="E107" s="163" t="s">
        <v>631</v>
      </c>
      <c r="F107" s="164" t="s">
        <v>631</v>
      </c>
      <c r="G107" s="42" t="s">
        <v>98</v>
      </c>
      <c r="H107" s="39" t="s">
        <v>99</v>
      </c>
      <c r="I107" s="39">
        <v>199</v>
      </c>
      <c r="J107" s="39">
        <v>274</v>
      </c>
      <c r="K107" s="39">
        <v>300</v>
      </c>
      <c r="L107" s="1"/>
      <c r="M107" s="1"/>
      <c r="N107" s="2"/>
      <c r="O107" s="3"/>
      <c r="P107" s="6"/>
    </row>
    <row r="108" spans="1:16" s="22" customFormat="1" ht="62.25" customHeight="1" x14ac:dyDescent="0.3">
      <c r="A108" s="104"/>
      <c r="B108" s="121"/>
      <c r="C108" s="162" t="s">
        <v>100</v>
      </c>
      <c r="D108" s="163" t="s">
        <v>100</v>
      </c>
      <c r="E108" s="163" t="s">
        <v>100</v>
      </c>
      <c r="F108" s="164" t="s">
        <v>100</v>
      </c>
      <c r="G108" s="42" t="s">
        <v>104</v>
      </c>
      <c r="H108" s="39" t="s">
        <v>9</v>
      </c>
      <c r="I108" s="39">
        <v>21426.15</v>
      </c>
      <c r="J108" s="39">
        <v>28604.15</v>
      </c>
      <c r="K108" s="39">
        <v>28604.15</v>
      </c>
      <c r="L108" s="1"/>
      <c r="M108" s="1"/>
      <c r="N108" s="2"/>
      <c r="O108" s="3"/>
      <c r="P108" s="6"/>
    </row>
    <row r="109" spans="1:16" s="22" customFormat="1" ht="62.25" customHeight="1" x14ac:dyDescent="0.3">
      <c r="A109" s="103">
        <v>8</v>
      </c>
      <c r="B109" s="119" t="s">
        <v>632</v>
      </c>
      <c r="C109" s="162" t="s">
        <v>633</v>
      </c>
      <c r="D109" s="163" t="s">
        <v>633</v>
      </c>
      <c r="E109" s="163" t="s">
        <v>633</v>
      </c>
      <c r="F109" s="164" t="s">
        <v>633</v>
      </c>
      <c r="G109" s="42" t="s">
        <v>98</v>
      </c>
      <c r="H109" s="39" t="s">
        <v>99</v>
      </c>
      <c r="I109" s="39">
        <v>19204</v>
      </c>
      <c r="J109" s="39">
        <v>19597</v>
      </c>
      <c r="K109" s="39">
        <v>19230</v>
      </c>
      <c r="L109" s="1"/>
      <c r="M109" s="1"/>
      <c r="N109" s="2"/>
      <c r="O109" s="3"/>
      <c r="P109" s="6"/>
    </row>
    <row r="110" spans="1:16" s="22" customFormat="1" ht="62.25" customHeight="1" x14ac:dyDescent="0.3">
      <c r="A110" s="104"/>
      <c r="B110" s="121"/>
      <c r="C110" s="162" t="s">
        <v>100</v>
      </c>
      <c r="D110" s="163" t="s">
        <v>100</v>
      </c>
      <c r="E110" s="163" t="s">
        <v>100</v>
      </c>
      <c r="F110" s="164" t="s">
        <v>100</v>
      </c>
      <c r="G110" s="42" t="s">
        <v>104</v>
      </c>
      <c r="H110" s="39" t="s">
        <v>170</v>
      </c>
      <c r="I110" s="39">
        <v>108040.31</v>
      </c>
      <c r="J110" s="39">
        <v>110021.44</v>
      </c>
      <c r="K110" s="39">
        <v>110021.44</v>
      </c>
      <c r="L110" s="1"/>
      <c r="M110" s="1"/>
      <c r="N110" s="2"/>
      <c r="O110" s="3"/>
      <c r="P110" s="6"/>
    </row>
    <row r="111" spans="1:16" s="22" customFormat="1" ht="62.25" customHeight="1" x14ac:dyDescent="0.3">
      <c r="A111" s="103">
        <v>9</v>
      </c>
      <c r="B111" s="119" t="s">
        <v>634</v>
      </c>
      <c r="C111" s="162" t="s">
        <v>635</v>
      </c>
      <c r="D111" s="163" t="s">
        <v>635</v>
      </c>
      <c r="E111" s="163" t="s">
        <v>635</v>
      </c>
      <c r="F111" s="164" t="s">
        <v>635</v>
      </c>
      <c r="G111" s="42" t="s">
        <v>98</v>
      </c>
      <c r="H111" s="39" t="s">
        <v>99</v>
      </c>
      <c r="I111" s="39">
        <v>807</v>
      </c>
      <c r="J111" s="39">
        <v>828</v>
      </c>
      <c r="K111" s="39">
        <v>857</v>
      </c>
      <c r="L111" s="1"/>
      <c r="M111" s="1"/>
      <c r="N111" s="2"/>
      <c r="O111" s="3"/>
      <c r="P111" s="6"/>
    </row>
    <row r="112" spans="1:16" s="22" customFormat="1" ht="62.25" customHeight="1" x14ac:dyDescent="0.3">
      <c r="A112" s="104"/>
      <c r="B112" s="121"/>
      <c r="C112" s="162" t="s">
        <v>100</v>
      </c>
      <c r="D112" s="163" t="s">
        <v>100</v>
      </c>
      <c r="E112" s="163" t="s">
        <v>100</v>
      </c>
      <c r="F112" s="164" t="s">
        <v>100</v>
      </c>
      <c r="G112" s="42" t="s">
        <v>104</v>
      </c>
      <c r="H112" s="39" t="s">
        <v>9</v>
      </c>
      <c r="I112" s="39">
        <v>5534.73</v>
      </c>
      <c r="J112" s="39">
        <v>5698.64</v>
      </c>
      <c r="K112" s="39">
        <v>5698.64</v>
      </c>
      <c r="L112" s="1"/>
      <c r="M112" s="1"/>
      <c r="N112" s="2"/>
      <c r="O112" s="3"/>
      <c r="P112" s="6"/>
    </row>
    <row r="113" spans="1:16" s="22" customFormat="1" ht="62.25" customHeight="1" x14ac:dyDescent="0.3">
      <c r="A113" s="103">
        <v>10</v>
      </c>
      <c r="B113" s="119" t="s">
        <v>634</v>
      </c>
      <c r="C113" s="162" t="s">
        <v>636</v>
      </c>
      <c r="D113" s="163" t="s">
        <v>636</v>
      </c>
      <c r="E113" s="163" t="s">
        <v>636</v>
      </c>
      <c r="F113" s="164" t="s">
        <v>636</v>
      </c>
      <c r="G113" s="42" t="s">
        <v>98</v>
      </c>
      <c r="H113" s="39" t="s">
        <v>99</v>
      </c>
      <c r="I113" s="39">
        <v>39</v>
      </c>
      <c r="J113" s="39">
        <v>33</v>
      </c>
      <c r="K113" s="39">
        <v>38</v>
      </c>
      <c r="L113" s="1"/>
      <c r="M113" s="1"/>
      <c r="N113" s="2"/>
      <c r="O113" s="3"/>
      <c r="P113" s="6"/>
    </row>
    <row r="114" spans="1:16" s="22" customFormat="1" ht="62.25" customHeight="1" x14ac:dyDescent="0.3">
      <c r="A114" s="104"/>
      <c r="B114" s="121"/>
      <c r="C114" s="162" t="s">
        <v>100</v>
      </c>
      <c r="D114" s="163" t="s">
        <v>100</v>
      </c>
      <c r="E114" s="163" t="s">
        <v>100</v>
      </c>
      <c r="F114" s="164" t="s">
        <v>100</v>
      </c>
      <c r="G114" s="42" t="s">
        <v>104</v>
      </c>
      <c r="H114" s="39" t="s">
        <v>9</v>
      </c>
      <c r="I114" s="39">
        <v>72.08</v>
      </c>
      <c r="J114" s="39">
        <v>61.74</v>
      </c>
      <c r="K114" s="39">
        <v>61.74</v>
      </c>
      <c r="L114" s="1"/>
      <c r="M114" s="1"/>
      <c r="N114" s="2"/>
      <c r="O114" s="3"/>
      <c r="P114" s="6"/>
    </row>
    <row r="115" spans="1:16" s="22" customFormat="1" ht="62.25" customHeight="1" x14ac:dyDescent="0.3">
      <c r="A115" s="103">
        <v>11</v>
      </c>
      <c r="B115" s="119" t="s">
        <v>637</v>
      </c>
      <c r="C115" s="162" t="s">
        <v>638</v>
      </c>
      <c r="D115" s="163" t="s">
        <v>638</v>
      </c>
      <c r="E115" s="163" t="s">
        <v>638</v>
      </c>
      <c r="F115" s="164" t="s">
        <v>638</v>
      </c>
      <c r="G115" s="42" t="s">
        <v>98</v>
      </c>
      <c r="H115" s="39" t="s">
        <v>99</v>
      </c>
      <c r="I115" s="39">
        <v>21</v>
      </c>
      <c r="J115" s="39">
        <v>46</v>
      </c>
      <c r="K115" s="39">
        <v>51</v>
      </c>
      <c r="L115" s="1"/>
      <c r="M115" s="1"/>
      <c r="N115" s="2"/>
      <c r="O115" s="3"/>
      <c r="P115" s="6"/>
    </row>
    <row r="116" spans="1:16" s="22" customFormat="1" ht="62.25" customHeight="1" x14ac:dyDescent="0.3">
      <c r="A116" s="104"/>
      <c r="B116" s="121"/>
      <c r="C116" s="162" t="s">
        <v>100</v>
      </c>
      <c r="D116" s="163" t="s">
        <v>100</v>
      </c>
      <c r="E116" s="163" t="s">
        <v>100</v>
      </c>
      <c r="F116" s="164" t="s">
        <v>100</v>
      </c>
      <c r="G116" s="42" t="s">
        <v>104</v>
      </c>
      <c r="H116" s="39" t="s">
        <v>9</v>
      </c>
      <c r="I116" s="39">
        <v>140.52000000000001</v>
      </c>
      <c r="J116" s="39">
        <v>307.81</v>
      </c>
      <c r="K116" s="39">
        <v>307.81</v>
      </c>
      <c r="L116" s="1"/>
      <c r="M116" s="1"/>
      <c r="N116" s="2"/>
      <c r="O116" s="3"/>
      <c r="P116" s="6"/>
    </row>
    <row r="117" spans="1:16" s="22" customFormat="1" ht="62.25" customHeight="1" x14ac:dyDescent="0.3">
      <c r="A117" s="103">
        <v>12</v>
      </c>
      <c r="B117" s="119" t="s">
        <v>105</v>
      </c>
      <c r="C117" s="162" t="s">
        <v>639</v>
      </c>
      <c r="D117" s="163" t="s">
        <v>639</v>
      </c>
      <c r="E117" s="163" t="s">
        <v>639</v>
      </c>
      <c r="F117" s="164" t="s">
        <v>639</v>
      </c>
      <c r="G117" s="42" t="s">
        <v>98</v>
      </c>
      <c r="H117" s="39" t="s">
        <v>99</v>
      </c>
      <c r="I117" s="39">
        <v>297</v>
      </c>
      <c r="J117" s="39">
        <v>391</v>
      </c>
      <c r="K117" s="39">
        <v>414</v>
      </c>
      <c r="L117" s="1"/>
      <c r="M117" s="1"/>
      <c r="N117" s="2"/>
      <c r="O117" s="3"/>
      <c r="P117" s="6"/>
    </row>
    <row r="118" spans="1:16" s="22" customFormat="1" ht="62.25" customHeight="1" x14ac:dyDescent="0.3">
      <c r="A118" s="104"/>
      <c r="B118" s="121"/>
      <c r="C118" s="162" t="s">
        <v>100</v>
      </c>
      <c r="D118" s="163" t="s">
        <v>100</v>
      </c>
      <c r="E118" s="163" t="s">
        <v>100</v>
      </c>
      <c r="F118" s="164" t="s">
        <v>100</v>
      </c>
      <c r="G118" s="42" t="s">
        <v>104</v>
      </c>
      <c r="H118" s="39" t="s">
        <v>9</v>
      </c>
      <c r="I118" s="39">
        <v>29538.16</v>
      </c>
      <c r="J118" s="39">
        <v>37773.449999999997</v>
      </c>
      <c r="K118" s="39">
        <v>37773.449999999997</v>
      </c>
      <c r="L118" s="1"/>
      <c r="M118" s="1"/>
      <c r="N118" s="2"/>
      <c r="O118" s="3"/>
      <c r="P118" s="6"/>
    </row>
    <row r="119" spans="1:16" s="22" customFormat="1" ht="62.25" customHeight="1" x14ac:dyDescent="0.3">
      <c r="A119" s="103">
        <v>13</v>
      </c>
      <c r="B119" s="119" t="s">
        <v>640</v>
      </c>
      <c r="C119" s="162" t="s">
        <v>641</v>
      </c>
      <c r="D119" s="163" t="s">
        <v>641</v>
      </c>
      <c r="E119" s="163" t="s">
        <v>641</v>
      </c>
      <c r="F119" s="164" t="s">
        <v>641</v>
      </c>
      <c r="G119" s="42" t="s">
        <v>98</v>
      </c>
      <c r="H119" s="39" t="s">
        <v>99</v>
      </c>
      <c r="I119" s="39">
        <v>15550</v>
      </c>
      <c r="J119" s="39">
        <v>14698</v>
      </c>
      <c r="K119" s="39">
        <v>14322</v>
      </c>
      <c r="L119" s="1"/>
      <c r="M119" s="1"/>
      <c r="N119" s="2"/>
      <c r="O119" s="3"/>
      <c r="P119" s="6"/>
    </row>
    <row r="120" spans="1:16" s="22" customFormat="1" ht="62.25" customHeight="1" x14ac:dyDescent="0.3">
      <c r="A120" s="104"/>
      <c r="B120" s="121"/>
      <c r="C120" s="162" t="s">
        <v>100</v>
      </c>
      <c r="D120" s="163" t="s">
        <v>100</v>
      </c>
      <c r="E120" s="163" t="s">
        <v>100</v>
      </c>
      <c r="F120" s="164" t="s">
        <v>100</v>
      </c>
      <c r="G120" s="42" t="s">
        <v>104</v>
      </c>
      <c r="H120" s="39" t="s">
        <v>9</v>
      </c>
      <c r="I120" s="39">
        <v>479155.65</v>
      </c>
      <c r="J120" s="39">
        <v>455819.93</v>
      </c>
      <c r="K120" s="39">
        <v>455819.93</v>
      </c>
      <c r="L120" s="1"/>
      <c r="M120" s="1"/>
      <c r="N120" s="2"/>
      <c r="O120" s="3"/>
      <c r="P120" s="6"/>
    </row>
    <row r="121" spans="1:16" s="22" customFormat="1" ht="62.25" customHeight="1" x14ac:dyDescent="0.3">
      <c r="A121" s="103">
        <v>14</v>
      </c>
      <c r="B121" s="119" t="s">
        <v>640</v>
      </c>
      <c r="C121" s="162" t="s">
        <v>642</v>
      </c>
      <c r="D121" s="163" t="s">
        <v>642</v>
      </c>
      <c r="E121" s="163" t="s">
        <v>642</v>
      </c>
      <c r="F121" s="164" t="s">
        <v>642</v>
      </c>
      <c r="G121" s="42" t="s">
        <v>98</v>
      </c>
      <c r="H121" s="39" t="s">
        <v>99</v>
      </c>
      <c r="I121" s="39">
        <v>10</v>
      </c>
      <c r="J121" s="39">
        <v>10</v>
      </c>
      <c r="K121" s="39">
        <v>10</v>
      </c>
      <c r="L121" s="1"/>
      <c r="M121" s="1"/>
      <c r="N121" s="2"/>
      <c r="O121" s="3"/>
      <c r="P121" s="6"/>
    </row>
    <row r="122" spans="1:16" s="22" customFormat="1" ht="62.25" customHeight="1" x14ac:dyDescent="0.3">
      <c r="A122" s="104"/>
      <c r="B122" s="121"/>
      <c r="C122" s="162" t="s">
        <v>100</v>
      </c>
      <c r="D122" s="163" t="s">
        <v>100</v>
      </c>
      <c r="E122" s="163" t="s">
        <v>100</v>
      </c>
      <c r="F122" s="164" t="s">
        <v>100</v>
      </c>
      <c r="G122" s="42" t="s">
        <v>104</v>
      </c>
      <c r="H122" s="39" t="s">
        <v>9</v>
      </c>
      <c r="I122" s="39">
        <v>23.86</v>
      </c>
      <c r="J122" s="39">
        <v>38.71</v>
      </c>
      <c r="K122" s="39">
        <v>38.71</v>
      </c>
      <c r="L122" s="1"/>
      <c r="M122" s="1"/>
      <c r="N122" s="2"/>
      <c r="O122" s="3"/>
      <c r="P122" s="6"/>
    </row>
    <row r="123" spans="1:16" s="22" customFormat="1" ht="62.25" customHeight="1" x14ac:dyDescent="0.3">
      <c r="A123" s="103">
        <v>15</v>
      </c>
      <c r="B123" s="119" t="s">
        <v>640</v>
      </c>
      <c r="C123" s="162" t="s">
        <v>643</v>
      </c>
      <c r="D123" s="163" t="s">
        <v>643</v>
      </c>
      <c r="E123" s="163" t="s">
        <v>643</v>
      </c>
      <c r="F123" s="164" t="s">
        <v>643</v>
      </c>
      <c r="G123" s="42" t="s">
        <v>98</v>
      </c>
      <c r="H123" s="39" t="s">
        <v>99</v>
      </c>
      <c r="I123" s="39">
        <v>4</v>
      </c>
      <c r="J123" s="39">
        <v>3</v>
      </c>
      <c r="K123" s="39">
        <v>3</v>
      </c>
      <c r="L123" s="1"/>
      <c r="M123" s="1"/>
      <c r="N123" s="2"/>
      <c r="O123" s="3"/>
      <c r="P123" s="6"/>
    </row>
    <row r="124" spans="1:16" s="22" customFormat="1" ht="62.25" customHeight="1" x14ac:dyDescent="0.3">
      <c r="A124" s="104"/>
      <c r="B124" s="121"/>
      <c r="C124" s="162" t="s">
        <v>100</v>
      </c>
      <c r="D124" s="163" t="s">
        <v>100</v>
      </c>
      <c r="E124" s="163" t="s">
        <v>100</v>
      </c>
      <c r="F124" s="164" t="s">
        <v>100</v>
      </c>
      <c r="G124" s="42" t="s">
        <v>104</v>
      </c>
      <c r="H124" s="39" t="s">
        <v>9</v>
      </c>
      <c r="I124" s="39">
        <v>88.4</v>
      </c>
      <c r="J124" s="39">
        <v>66.3</v>
      </c>
      <c r="K124" s="39">
        <v>66.3</v>
      </c>
      <c r="L124" s="1"/>
      <c r="M124" s="1"/>
      <c r="N124" s="2"/>
      <c r="O124" s="3"/>
      <c r="P124" s="6"/>
    </row>
    <row r="125" spans="1:16" s="22" customFormat="1" ht="62.25" customHeight="1" x14ac:dyDescent="0.3">
      <c r="A125" s="103">
        <v>16</v>
      </c>
      <c r="B125" s="119" t="s">
        <v>644</v>
      </c>
      <c r="C125" s="162" t="s">
        <v>106</v>
      </c>
      <c r="D125" s="163" t="s">
        <v>106</v>
      </c>
      <c r="E125" s="163" t="s">
        <v>106</v>
      </c>
      <c r="F125" s="164" t="s">
        <v>106</v>
      </c>
      <c r="G125" s="42" t="s">
        <v>98</v>
      </c>
      <c r="H125" s="39" t="s">
        <v>99</v>
      </c>
      <c r="I125" s="39">
        <v>3</v>
      </c>
      <c r="J125" s="39">
        <v>0</v>
      </c>
      <c r="K125" s="39">
        <v>0</v>
      </c>
      <c r="L125" s="1"/>
      <c r="M125" s="1"/>
      <c r="N125" s="2"/>
      <c r="O125" s="3"/>
      <c r="P125" s="6"/>
    </row>
    <row r="126" spans="1:16" s="22" customFormat="1" ht="62.25" customHeight="1" x14ac:dyDescent="0.3">
      <c r="A126" s="104"/>
      <c r="B126" s="121"/>
      <c r="C126" s="162" t="s">
        <v>100</v>
      </c>
      <c r="D126" s="163" t="s">
        <v>100</v>
      </c>
      <c r="E126" s="163" t="s">
        <v>100</v>
      </c>
      <c r="F126" s="164" t="s">
        <v>100</v>
      </c>
      <c r="G126" s="42" t="s">
        <v>104</v>
      </c>
      <c r="H126" s="39" t="s">
        <v>9</v>
      </c>
      <c r="I126" s="39">
        <v>19.3</v>
      </c>
      <c r="J126" s="39">
        <v>0</v>
      </c>
      <c r="K126" s="39">
        <v>0</v>
      </c>
      <c r="L126" s="1"/>
      <c r="M126" s="1"/>
      <c r="N126" s="2"/>
      <c r="O126" s="3"/>
      <c r="P126" s="6"/>
    </row>
    <row r="127" spans="1:16" s="22" customFormat="1" ht="62.25" customHeight="1" x14ac:dyDescent="0.3">
      <c r="A127" s="103">
        <v>17</v>
      </c>
      <c r="B127" s="119" t="s">
        <v>107</v>
      </c>
      <c r="C127" s="162" t="s">
        <v>645</v>
      </c>
      <c r="D127" s="163" t="s">
        <v>645</v>
      </c>
      <c r="E127" s="163" t="s">
        <v>645</v>
      </c>
      <c r="F127" s="164" t="s">
        <v>645</v>
      </c>
      <c r="G127" s="42" t="s">
        <v>98</v>
      </c>
      <c r="H127" s="39" t="s">
        <v>99</v>
      </c>
      <c r="I127" s="39">
        <v>5266</v>
      </c>
      <c r="J127" s="39">
        <v>6182</v>
      </c>
      <c r="K127" s="39">
        <v>6559</v>
      </c>
      <c r="L127" s="1"/>
      <c r="M127" s="1"/>
      <c r="N127" s="2"/>
      <c r="O127" s="3"/>
      <c r="P127" s="6"/>
    </row>
    <row r="128" spans="1:16" s="22" customFormat="1" ht="62.25" customHeight="1" x14ac:dyDescent="0.3">
      <c r="A128" s="104"/>
      <c r="B128" s="121"/>
      <c r="C128" s="162" t="s">
        <v>100</v>
      </c>
      <c r="D128" s="163" t="s">
        <v>100</v>
      </c>
      <c r="E128" s="163" t="s">
        <v>100</v>
      </c>
      <c r="F128" s="164" t="s">
        <v>100</v>
      </c>
      <c r="G128" s="42" t="s">
        <v>104</v>
      </c>
      <c r="H128" s="39" t="s">
        <v>9</v>
      </c>
      <c r="I128" s="39">
        <v>29983.119999999999</v>
      </c>
      <c r="J128" s="39">
        <v>36869.81</v>
      </c>
      <c r="K128" s="39">
        <v>36869.81</v>
      </c>
      <c r="L128" s="1"/>
      <c r="M128" s="1"/>
      <c r="N128" s="2"/>
      <c r="O128" s="3"/>
      <c r="P128" s="6"/>
    </row>
    <row r="129" spans="1:16" s="22" customFormat="1" ht="62.25" customHeight="1" x14ac:dyDescent="0.3">
      <c r="A129" s="103">
        <v>18</v>
      </c>
      <c r="B129" s="119" t="s">
        <v>107</v>
      </c>
      <c r="C129" s="162" t="s">
        <v>646</v>
      </c>
      <c r="D129" s="163" t="s">
        <v>646</v>
      </c>
      <c r="E129" s="163" t="s">
        <v>646</v>
      </c>
      <c r="F129" s="164" t="s">
        <v>646</v>
      </c>
      <c r="G129" s="42" t="s">
        <v>98</v>
      </c>
      <c r="H129" s="39" t="s">
        <v>99</v>
      </c>
      <c r="I129" s="39">
        <v>684</v>
      </c>
      <c r="J129" s="39">
        <v>378</v>
      </c>
      <c r="K129" s="39">
        <v>448</v>
      </c>
      <c r="L129" s="1"/>
      <c r="M129" s="1"/>
      <c r="N129" s="2"/>
      <c r="O129" s="3"/>
      <c r="P129" s="6"/>
    </row>
    <row r="130" spans="1:16" s="22" customFormat="1" ht="62.25" customHeight="1" x14ac:dyDescent="0.3">
      <c r="A130" s="104"/>
      <c r="B130" s="121"/>
      <c r="C130" s="162" t="s">
        <v>100</v>
      </c>
      <c r="D130" s="163" t="s">
        <v>100</v>
      </c>
      <c r="E130" s="163" t="s">
        <v>100</v>
      </c>
      <c r="F130" s="164" t="s">
        <v>100</v>
      </c>
      <c r="G130" s="42" t="s">
        <v>104</v>
      </c>
      <c r="H130" s="39" t="s">
        <v>9</v>
      </c>
      <c r="I130" s="39">
        <v>1429.11</v>
      </c>
      <c r="J130" s="39">
        <v>937.92</v>
      </c>
      <c r="K130" s="39">
        <v>937.92</v>
      </c>
      <c r="L130" s="1"/>
      <c r="M130" s="1"/>
      <c r="N130" s="2"/>
      <c r="O130" s="3"/>
      <c r="P130" s="6"/>
    </row>
    <row r="131" spans="1:16" s="22" customFormat="1" ht="62.25" customHeight="1" x14ac:dyDescent="0.3">
      <c r="A131" s="103">
        <v>19</v>
      </c>
      <c r="B131" s="119" t="s">
        <v>107</v>
      </c>
      <c r="C131" s="162" t="s">
        <v>647</v>
      </c>
      <c r="D131" s="163" t="s">
        <v>647</v>
      </c>
      <c r="E131" s="163" t="s">
        <v>647</v>
      </c>
      <c r="F131" s="164" t="s">
        <v>647</v>
      </c>
      <c r="G131" s="42" t="s">
        <v>98</v>
      </c>
      <c r="H131" s="39" t="s">
        <v>99</v>
      </c>
      <c r="I131" s="39">
        <v>10356</v>
      </c>
      <c r="J131" s="39">
        <v>10477</v>
      </c>
      <c r="K131" s="39">
        <v>11220</v>
      </c>
      <c r="L131" s="1"/>
      <c r="M131" s="1"/>
      <c r="N131" s="2"/>
      <c r="O131" s="3"/>
      <c r="P131" s="6"/>
    </row>
    <row r="132" spans="1:16" ht="30" customHeight="1" x14ac:dyDescent="0.3">
      <c r="A132" s="104"/>
      <c r="B132" s="121"/>
      <c r="C132" s="162" t="s">
        <v>100</v>
      </c>
      <c r="D132" s="163" t="s">
        <v>100</v>
      </c>
      <c r="E132" s="163" t="s">
        <v>100</v>
      </c>
      <c r="F132" s="164" t="s">
        <v>100</v>
      </c>
      <c r="G132" s="42" t="s">
        <v>104</v>
      </c>
      <c r="H132" s="39" t="s">
        <v>9</v>
      </c>
      <c r="I132" s="78">
        <v>9307.65</v>
      </c>
      <c r="J132" s="39">
        <v>9413.5</v>
      </c>
      <c r="K132" s="39">
        <v>9413.5</v>
      </c>
      <c r="L132" s="1"/>
      <c r="M132" s="1"/>
      <c r="N132" s="2"/>
      <c r="O132" s="3"/>
      <c r="P132" s="6"/>
    </row>
    <row r="133" spans="1:16" ht="45" customHeight="1" x14ac:dyDescent="0.25">
      <c r="A133" s="103">
        <v>20</v>
      </c>
      <c r="B133" s="119" t="s">
        <v>107</v>
      </c>
      <c r="C133" s="162" t="s">
        <v>648</v>
      </c>
      <c r="D133" s="163" t="s">
        <v>648</v>
      </c>
      <c r="E133" s="163" t="s">
        <v>648</v>
      </c>
      <c r="F133" s="164" t="s">
        <v>648</v>
      </c>
      <c r="G133" s="42" t="s">
        <v>98</v>
      </c>
      <c r="H133" s="39" t="s">
        <v>99</v>
      </c>
      <c r="I133" s="39">
        <v>242</v>
      </c>
      <c r="J133" s="39">
        <v>267</v>
      </c>
      <c r="K133" s="39">
        <v>275</v>
      </c>
      <c r="L133" s="6"/>
      <c r="M133" s="6"/>
      <c r="N133" s="6"/>
      <c r="O133" s="6"/>
      <c r="P133" s="6"/>
    </row>
    <row r="134" spans="1:16" ht="45" customHeight="1" x14ac:dyDescent="0.25">
      <c r="A134" s="104"/>
      <c r="B134" s="121"/>
      <c r="C134" s="162" t="s">
        <v>100</v>
      </c>
      <c r="D134" s="163" t="s">
        <v>100</v>
      </c>
      <c r="E134" s="163" t="s">
        <v>100</v>
      </c>
      <c r="F134" s="164" t="s">
        <v>100</v>
      </c>
      <c r="G134" s="42" t="s">
        <v>104</v>
      </c>
      <c r="H134" s="39" t="s">
        <v>9</v>
      </c>
      <c r="I134" s="39">
        <v>235.69</v>
      </c>
      <c r="J134" s="39">
        <v>261.92</v>
      </c>
      <c r="K134" s="39">
        <v>261.92</v>
      </c>
      <c r="L134" s="6"/>
      <c r="M134" s="6"/>
      <c r="N134" s="6"/>
      <c r="O134" s="6"/>
      <c r="P134" s="6"/>
    </row>
    <row r="135" spans="1:16" ht="45" customHeight="1" x14ac:dyDescent="0.25">
      <c r="A135" s="103">
        <v>21</v>
      </c>
      <c r="B135" s="119" t="s">
        <v>107</v>
      </c>
      <c r="C135" s="162" t="s">
        <v>649</v>
      </c>
      <c r="D135" s="163" t="s">
        <v>649</v>
      </c>
      <c r="E135" s="163" t="s">
        <v>649</v>
      </c>
      <c r="F135" s="164" t="s">
        <v>649</v>
      </c>
      <c r="G135" s="42" t="s">
        <v>98</v>
      </c>
      <c r="H135" s="39" t="s">
        <v>99</v>
      </c>
      <c r="I135" s="13">
        <v>126</v>
      </c>
      <c r="J135" s="39">
        <v>108</v>
      </c>
      <c r="K135" s="39">
        <v>114</v>
      </c>
      <c r="L135" s="6"/>
      <c r="M135" s="6"/>
      <c r="N135" s="6"/>
      <c r="O135" s="6"/>
      <c r="P135" s="6"/>
    </row>
    <row r="136" spans="1:16" ht="30" customHeight="1" x14ac:dyDescent="0.25">
      <c r="A136" s="104"/>
      <c r="B136" s="121"/>
      <c r="C136" s="162" t="s">
        <v>100</v>
      </c>
      <c r="D136" s="163" t="s">
        <v>100</v>
      </c>
      <c r="E136" s="163" t="s">
        <v>100</v>
      </c>
      <c r="F136" s="164" t="s">
        <v>100</v>
      </c>
      <c r="G136" s="42" t="s">
        <v>104</v>
      </c>
      <c r="H136" s="39" t="s">
        <v>9</v>
      </c>
      <c r="I136" s="39">
        <v>107.58</v>
      </c>
      <c r="J136" s="39">
        <v>94.53</v>
      </c>
      <c r="K136" s="39">
        <v>94.53</v>
      </c>
      <c r="L136" s="6"/>
      <c r="M136" s="6"/>
      <c r="N136" s="6"/>
      <c r="O136" s="6"/>
      <c r="P136" s="6"/>
    </row>
    <row r="137" spans="1:16" ht="45" customHeight="1" x14ac:dyDescent="0.25">
      <c r="A137" s="103">
        <v>22</v>
      </c>
      <c r="B137" s="119" t="s">
        <v>107</v>
      </c>
      <c r="C137" s="162" t="s">
        <v>650</v>
      </c>
      <c r="D137" s="163" t="s">
        <v>650</v>
      </c>
      <c r="E137" s="163" t="s">
        <v>650</v>
      </c>
      <c r="F137" s="164" t="s">
        <v>650</v>
      </c>
      <c r="G137" s="42" t="s">
        <v>98</v>
      </c>
      <c r="H137" s="39" t="s">
        <v>99</v>
      </c>
      <c r="I137" s="39">
        <v>32</v>
      </c>
      <c r="J137" s="39">
        <v>42</v>
      </c>
      <c r="K137" s="39">
        <v>49</v>
      </c>
      <c r="L137" s="6"/>
      <c r="M137" s="6"/>
      <c r="N137" s="6"/>
      <c r="O137" s="6"/>
      <c r="P137" s="6"/>
    </row>
    <row r="138" spans="1:16" ht="30" customHeight="1" x14ac:dyDescent="0.25">
      <c r="A138" s="104"/>
      <c r="B138" s="121"/>
      <c r="C138" s="162" t="s">
        <v>100</v>
      </c>
      <c r="D138" s="163" t="s">
        <v>100</v>
      </c>
      <c r="E138" s="163" t="s">
        <v>100</v>
      </c>
      <c r="F138" s="164" t="s">
        <v>100</v>
      </c>
      <c r="G138" s="42" t="s">
        <v>104</v>
      </c>
      <c r="H138" s="39" t="s">
        <v>9</v>
      </c>
      <c r="I138" s="39">
        <v>15.14</v>
      </c>
      <c r="J138" s="39">
        <v>19.87</v>
      </c>
      <c r="K138" s="39">
        <v>19.87</v>
      </c>
      <c r="L138" s="6"/>
      <c r="M138" s="6"/>
      <c r="N138" s="6"/>
      <c r="O138" s="6"/>
      <c r="P138" s="6"/>
    </row>
    <row r="139" spans="1:16" ht="45" customHeight="1" x14ac:dyDescent="0.25">
      <c r="A139" s="103">
        <v>23</v>
      </c>
      <c r="B139" s="119" t="s">
        <v>102</v>
      </c>
      <c r="C139" s="162" t="s">
        <v>651</v>
      </c>
      <c r="D139" s="163" t="s">
        <v>651</v>
      </c>
      <c r="E139" s="163" t="s">
        <v>651</v>
      </c>
      <c r="F139" s="164" t="s">
        <v>651</v>
      </c>
      <c r="G139" s="42" t="s">
        <v>98</v>
      </c>
      <c r="H139" s="39" t="s">
        <v>99</v>
      </c>
      <c r="I139" s="39">
        <v>920</v>
      </c>
      <c r="J139" s="39">
        <v>984</v>
      </c>
      <c r="K139" s="39">
        <v>1013</v>
      </c>
    </row>
    <row r="140" spans="1:16" ht="30" customHeight="1" x14ac:dyDescent="0.25">
      <c r="A140" s="104"/>
      <c r="B140" s="121"/>
      <c r="C140" s="162" t="s">
        <v>100</v>
      </c>
      <c r="D140" s="163" t="s">
        <v>100</v>
      </c>
      <c r="E140" s="163" t="s">
        <v>100</v>
      </c>
      <c r="F140" s="164" t="s">
        <v>100</v>
      </c>
      <c r="G140" s="42" t="s">
        <v>104</v>
      </c>
      <c r="H140" s="39" t="s">
        <v>9</v>
      </c>
      <c r="I140" s="39">
        <v>5238.32</v>
      </c>
      <c r="J140" s="39">
        <v>5593.86</v>
      </c>
      <c r="K140" s="39">
        <v>5593.86</v>
      </c>
    </row>
    <row r="141" spans="1:16" ht="45" customHeight="1" x14ac:dyDescent="0.25">
      <c r="A141" s="103">
        <v>24</v>
      </c>
      <c r="B141" s="119" t="s">
        <v>102</v>
      </c>
      <c r="C141" s="162" t="s">
        <v>652</v>
      </c>
      <c r="D141" s="163" t="s">
        <v>652</v>
      </c>
      <c r="E141" s="163" t="s">
        <v>652</v>
      </c>
      <c r="F141" s="164" t="s">
        <v>652</v>
      </c>
      <c r="G141" s="42" t="s">
        <v>98</v>
      </c>
      <c r="H141" s="39" t="s">
        <v>99</v>
      </c>
      <c r="I141" s="39">
        <v>26</v>
      </c>
      <c r="J141" s="39">
        <v>15</v>
      </c>
      <c r="K141" s="39">
        <v>15</v>
      </c>
    </row>
    <row r="142" spans="1:16" ht="30" customHeight="1" x14ac:dyDescent="0.25">
      <c r="A142" s="104"/>
      <c r="B142" s="121"/>
      <c r="C142" s="162" t="s">
        <v>100</v>
      </c>
      <c r="D142" s="163" t="s">
        <v>100</v>
      </c>
      <c r="E142" s="163" t="s">
        <v>100</v>
      </c>
      <c r="F142" s="164" t="s">
        <v>100</v>
      </c>
      <c r="G142" s="42" t="s">
        <v>104</v>
      </c>
      <c r="H142" s="39" t="s">
        <v>9</v>
      </c>
      <c r="I142" s="39">
        <v>9.25</v>
      </c>
      <c r="J142" s="39">
        <v>8.74</v>
      </c>
      <c r="K142" s="39">
        <v>8.74</v>
      </c>
    </row>
    <row r="143" spans="1:16" ht="45" customHeight="1" x14ac:dyDescent="0.25">
      <c r="A143" s="103">
        <v>25</v>
      </c>
      <c r="B143" s="119" t="s">
        <v>107</v>
      </c>
      <c r="C143" s="162" t="s">
        <v>653</v>
      </c>
      <c r="D143" s="163" t="s">
        <v>653</v>
      </c>
      <c r="E143" s="163" t="s">
        <v>653</v>
      </c>
      <c r="F143" s="164" t="s">
        <v>653</v>
      </c>
      <c r="G143" s="42" t="s">
        <v>98</v>
      </c>
      <c r="H143" s="39" t="s">
        <v>99</v>
      </c>
      <c r="I143" s="39">
        <v>80</v>
      </c>
      <c r="J143" s="39">
        <v>104</v>
      </c>
      <c r="K143" s="39">
        <v>104</v>
      </c>
    </row>
    <row r="144" spans="1:16" ht="30" customHeight="1" x14ac:dyDescent="0.25">
      <c r="A144" s="104"/>
      <c r="B144" s="121"/>
      <c r="C144" s="162" t="s">
        <v>100</v>
      </c>
      <c r="D144" s="163" t="s">
        <v>100</v>
      </c>
      <c r="E144" s="163" t="s">
        <v>100</v>
      </c>
      <c r="F144" s="164" t="s">
        <v>100</v>
      </c>
      <c r="G144" s="42" t="s">
        <v>104</v>
      </c>
      <c r="H144" s="39" t="s">
        <v>9</v>
      </c>
      <c r="I144" s="39">
        <v>3923.47</v>
      </c>
      <c r="J144" s="39">
        <v>5223.74</v>
      </c>
      <c r="K144" s="39">
        <v>5223.74</v>
      </c>
    </row>
    <row r="145" spans="1:11" ht="45" customHeight="1" x14ac:dyDescent="0.25">
      <c r="A145" s="103">
        <v>26</v>
      </c>
      <c r="B145" s="119" t="s">
        <v>107</v>
      </c>
      <c r="C145" s="162" t="s">
        <v>654</v>
      </c>
      <c r="D145" s="163" t="s">
        <v>654</v>
      </c>
      <c r="E145" s="163" t="s">
        <v>654</v>
      </c>
      <c r="F145" s="164" t="s">
        <v>654</v>
      </c>
      <c r="G145" s="42" t="s">
        <v>98</v>
      </c>
      <c r="H145" s="39" t="s">
        <v>99</v>
      </c>
      <c r="I145" s="39">
        <v>116</v>
      </c>
      <c r="J145" s="39">
        <v>99</v>
      </c>
      <c r="K145" s="39">
        <v>99</v>
      </c>
    </row>
    <row r="146" spans="1:11" ht="30" customHeight="1" x14ac:dyDescent="0.25">
      <c r="A146" s="104"/>
      <c r="B146" s="121"/>
      <c r="C146" s="162" t="s">
        <v>100</v>
      </c>
      <c r="D146" s="163" t="s">
        <v>100</v>
      </c>
      <c r="E146" s="163" t="s">
        <v>100</v>
      </c>
      <c r="F146" s="164" t="s">
        <v>100</v>
      </c>
      <c r="G146" s="42" t="s">
        <v>104</v>
      </c>
      <c r="H146" s="39" t="s">
        <v>9</v>
      </c>
      <c r="I146" s="39">
        <v>5870.86</v>
      </c>
      <c r="J146" s="39">
        <v>5010.47</v>
      </c>
      <c r="K146" s="39">
        <v>5010.47</v>
      </c>
    </row>
    <row r="147" spans="1:11" ht="45" customHeight="1" x14ac:dyDescent="0.25">
      <c r="A147" s="103">
        <v>27</v>
      </c>
      <c r="B147" s="119" t="s">
        <v>655</v>
      </c>
      <c r="C147" s="162" t="s">
        <v>656</v>
      </c>
      <c r="D147" s="163" t="s">
        <v>656</v>
      </c>
      <c r="E147" s="163" t="s">
        <v>656</v>
      </c>
      <c r="F147" s="164" t="s">
        <v>656</v>
      </c>
      <c r="G147" s="42" t="s">
        <v>98</v>
      </c>
      <c r="H147" s="39" t="s">
        <v>99</v>
      </c>
      <c r="I147" s="39">
        <v>22800</v>
      </c>
      <c r="J147" s="39">
        <v>30000</v>
      </c>
      <c r="K147" s="39">
        <v>33024</v>
      </c>
    </row>
    <row r="148" spans="1:11" ht="30" customHeight="1" x14ac:dyDescent="0.25">
      <c r="A148" s="104"/>
      <c r="B148" s="121"/>
      <c r="C148" s="162" t="s">
        <v>100</v>
      </c>
      <c r="D148" s="163" t="s">
        <v>100</v>
      </c>
      <c r="E148" s="163" t="s">
        <v>100</v>
      </c>
      <c r="F148" s="164" t="s">
        <v>100</v>
      </c>
      <c r="G148" s="42" t="s">
        <v>104</v>
      </c>
      <c r="H148" s="39" t="s">
        <v>9</v>
      </c>
      <c r="I148" s="39">
        <v>2006.75</v>
      </c>
      <c r="J148" s="39">
        <v>2640.46</v>
      </c>
      <c r="K148" s="39">
        <v>2640.46</v>
      </c>
    </row>
    <row r="149" spans="1:11" ht="45" customHeight="1" x14ac:dyDescent="0.25">
      <c r="A149" s="103">
        <v>28</v>
      </c>
      <c r="B149" s="119" t="s">
        <v>655</v>
      </c>
      <c r="C149" s="162" t="s">
        <v>657</v>
      </c>
      <c r="D149" s="163" t="s">
        <v>657</v>
      </c>
      <c r="E149" s="163" t="s">
        <v>657</v>
      </c>
      <c r="F149" s="164" t="s">
        <v>657</v>
      </c>
      <c r="G149" s="42" t="s">
        <v>98</v>
      </c>
      <c r="H149" s="39" t="s">
        <v>99</v>
      </c>
      <c r="I149" s="39">
        <v>41550</v>
      </c>
      <c r="J149" s="39">
        <v>41550</v>
      </c>
      <c r="K149" s="39">
        <v>42401</v>
      </c>
    </row>
    <row r="150" spans="1:11" ht="30" customHeight="1" x14ac:dyDescent="0.25">
      <c r="A150" s="104"/>
      <c r="B150" s="121"/>
      <c r="C150" s="162" t="s">
        <v>100</v>
      </c>
      <c r="D150" s="163" t="s">
        <v>100</v>
      </c>
      <c r="E150" s="163" t="s">
        <v>100</v>
      </c>
      <c r="F150" s="164" t="s">
        <v>100</v>
      </c>
      <c r="G150" s="42" t="s">
        <v>104</v>
      </c>
      <c r="H150" s="39" t="s">
        <v>9</v>
      </c>
      <c r="I150" s="39">
        <v>7355.94</v>
      </c>
      <c r="J150" s="39">
        <v>7354.69</v>
      </c>
      <c r="K150" s="39">
        <v>7354.69</v>
      </c>
    </row>
    <row r="151" spans="1:11" ht="45" customHeight="1" x14ac:dyDescent="0.25">
      <c r="A151" s="103">
        <v>29</v>
      </c>
      <c r="B151" s="119" t="s">
        <v>658</v>
      </c>
      <c r="C151" s="162" t="s">
        <v>103</v>
      </c>
      <c r="D151" s="163" t="s">
        <v>103</v>
      </c>
      <c r="E151" s="163" t="s">
        <v>103</v>
      </c>
      <c r="F151" s="164" t="s">
        <v>103</v>
      </c>
      <c r="G151" s="42" t="s">
        <v>98</v>
      </c>
      <c r="H151" s="39" t="s">
        <v>659</v>
      </c>
      <c r="I151" s="39">
        <v>19200</v>
      </c>
      <c r="J151" s="39">
        <v>19901</v>
      </c>
      <c r="K151" s="39">
        <v>20116</v>
      </c>
    </row>
    <row r="152" spans="1:11" ht="30" customHeight="1" x14ac:dyDescent="0.25">
      <c r="A152" s="104"/>
      <c r="B152" s="121"/>
      <c r="C152" s="162" t="s">
        <v>660</v>
      </c>
      <c r="D152" s="163" t="s">
        <v>660</v>
      </c>
      <c r="E152" s="163" t="s">
        <v>660</v>
      </c>
      <c r="F152" s="164" t="s">
        <v>660</v>
      </c>
      <c r="G152" s="42" t="s">
        <v>104</v>
      </c>
      <c r="H152" s="39" t="s">
        <v>9</v>
      </c>
      <c r="I152" s="39">
        <v>2859.78</v>
      </c>
      <c r="J152" s="39">
        <v>2865.89</v>
      </c>
      <c r="K152" s="39">
        <v>2865.89</v>
      </c>
    </row>
    <row r="153" spans="1:11" ht="45" customHeight="1" x14ac:dyDescent="0.25">
      <c r="A153" s="103">
        <v>30</v>
      </c>
      <c r="B153" s="119" t="s">
        <v>108</v>
      </c>
      <c r="C153" s="162" t="s">
        <v>661</v>
      </c>
      <c r="D153" s="163" t="s">
        <v>661</v>
      </c>
      <c r="E153" s="163" t="s">
        <v>661</v>
      </c>
      <c r="F153" s="164" t="s">
        <v>661</v>
      </c>
      <c r="G153" s="42"/>
      <c r="H153" s="39"/>
      <c r="I153" s="39"/>
      <c r="J153" s="39"/>
      <c r="K153" s="39"/>
    </row>
    <row r="154" spans="1:11" ht="30" customHeight="1" x14ac:dyDescent="0.25">
      <c r="A154" s="104"/>
      <c r="B154" s="121"/>
      <c r="C154" s="162" t="s">
        <v>100</v>
      </c>
      <c r="D154" s="163" t="s">
        <v>100</v>
      </c>
      <c r="E154" s="163" t="s">
        <v>100</v>
      </c>
      <c r="F154" s="164" t="s">
        <v>100</v>
      </c>
      <c r="G154" s="42" t="s">
        <v>104</v>
      </c>
      <c r="H154" s="39" t="s">
        <v>9</v>
      </c>
      <c r="I154" s="39">
        <v>14179.25</v>
      </c>
      <c r="J154" s="39">
        <v>14179.25</v>
      </c>
      <c r="K154" s="39">
        <v>14179.25</v>
      </c>
    </row>
    <row r="155" spans="1:11" ht="45" customHeight="1" x14ac:dyDescent="0.25">
      <c r="A155" s="103">
        <v>31</v>
      </c>
      <c r="B155" s="119" t="s">
        <v>109</v>
      </c>
      <c r="C155" s="162" t="s">
        <v>662</v>
      </c>
      <c r="D155" s="163" t="s">
        <v>662</v>
      </c>
      <c r="E155" s="163" t="s">
        <v>662</v>
      </c>
      <c r="F155" s="164" t="s">
        <v>662</v>
      </c>
      <c r="G155" s="42"/>
      <c r="H155" s="39"/>
      <c r="I155" s="39"/>
      <c r="J155" s="39"/>
      <c r="K155" s="39"/>
    </row>
    <row r="156" spans="1:11" ht="30" customHeight="1" x14ac:dyDescent="0.25">
      <c r="A156" s="104"/>
      <c r="B156" s="121"/>
      <c r="C156" s="162" t="s">
        <v>100</v>
      </c>
      <c r="D156" s="163" t="s">
        <v>100</v>
      </c>
      <c r="E156" s="163" t="s">
        <v>100</v>
      </c>
      <c r="F156" s="164" t="s">
        <v>100</v>
      </c>
      <c r="G156" s="42" t="s">
        <v>104</v>
      </c>
      <c r="H156" s="39" t="s">
        <v>9</v>
      </c>
      <c r="I156" s="39">
        <v>25866.01</v>
      </c>
      <c r="J156" s="39">
        <v>25866.01</v>
      </c>
      <c r="K156" s="39">
        <v>25866.01</v>
      </c>
    </row>
    <row r="157" spans="1:11" ht="45" customHeight="1" x14ac:dyDescent="0.25">
      <c r="A157" s="103">
        <v>32</v>
      </c>
      <c r="B157" s="119" t="s">
        <v>663</v>
      </c>
      <c r="C157" s="162" t="s">
        <v>664</v>
      </c>
      <c r="D157" s="163" t="s">
        <v>664</v>
      </c>
      <c r="E157" s="163" t="s">
        <v>664</v>
      </c>
      <c r="F157" s="164" t="s">
        <v>664</v>
      </c>
      <c r="G157" s="42"/>
      <c r="H157" s="39"/>
      <c r="I157" s="39"/>
      <c r="J157" s="39"/>
      <c r="K157" s="39"/>
    </row>
    <row r="158" spans="1:11" ht="30" customHeight="1" x14ac:dyDescent="0.25">
      <c r="A158" s="104"/>
      <c r="B158" s="121"/>
      <c r="C158" s="162" t="s">
        <v>100</v>
      </c>
      <c r="D158" s="163" t="s">
        <v>100</v>
      </c>
      <c r="E158" s="163" t="s">
        <v>100</v>
      </c>
      <c r="F158" s="164" t="s">
        <v>100</v>
      </c>
      <c r="G158" s="42" t="s">
        <v>104</v>
      </c>
      <c r="H158" s="39" t="s">
        <v>9</v>
      </c>
      <c r="I158" s="39">
        <v>47372.77</v>
      </c>
      <c r="J158" s="39">
        <v>47372.77</v>
      </c>
      <c r="K158" s="39">
        <v>47372.77</v>
      </c>
    </row>
    <row r="159" spans="1:11" x14ac:dyDescent="0.25">
      <c r="A159" s="14"/>
      <c r="B159" s="97" t="s">
        <v>455</v>
      </c>
      <c r="C159" s="158" t="s">
        <v>423</v>
      </c>
      <c r="D159" s="159"/>
      <c r="E159" s="159"/>
      <c r="F159" s="160"/>
      <c r="G159" s="24" t="s">
        <v>423</v>
      </c>
      <c r="H159" s="24" t="s">
        <v>9</v>
      </c>
      <c r="I159" s="16">
        <f>I95+I97+I99+I102+I104+I106+I108+I110+I112+I114+I116+I118+I120+I122+I124+I126+I128+I130+I132+I134+I136+I138+I140+I142+I144+I146+I148+I150+I152+I154+I156+I158</f>
        <v>2335125.0799999991</v>
      </c>
      <c r="J159" s="16">
        <f t="shared" ref="J159:K159" si="0">J95+J97+J99+J102+J104+J106+J108+J110+J112+J114+J116+J118+J120+J122+J124+J126+J128+J130+J132+J134+J136+J138+J140+J142+J144+J146+J148+J150+J152+J154+J156+J158</f>
        <v>2386473.9499999997</v>
      </c>
      <c r="K159" s="16">
        <f t="shared" si="0"/>
        <v>2386473.9499999997</v>
      </c>
    </row>
    <row r="160" spans="1:11" ht="15.75" x14ac:dyDescent="0.2">
      <c r="A160" s="18" t="s">
        <v>94</v>
      </c>
      <c r="B160" s="169" t="s">
        <v>110</v>
      </c>
      <c r="C160" s="169"/>
      <c r="D160" s="169"/>
      <c r="E160" s="169"/>
      <c r="F160" s="169"/>
      <c r="G160" s="169"/>
      <c r="H160" s="169"/>
      <c r="I160" s="23"/>
      <c r="J160" s="23"/>
      <c r="K160" s="23"/>
    </row>
    <row r="161" spans="1:11" ht="15" customHeight="1" x14ac:dyDescent="0.25">
      <c r="A161" s="110">
        <v>1</v>
      </c>
      <c r="B161" s="136" t="s">
        <v>111</v>
      </c>
      <c r="C161" s="170" t="s">
        <v>666</v>
      </c>
      <c r="D161" s="171"/>
      <c r="E161" s="171"/>
      <c r="F161" s="172"/>
      <c r="G161" s="41" t="s">
        <v>118</v>
      </c>
      <c r="H161" s="39" t="s">
        <v>119</v>
      </c>
      <c r="I161" s="39">
        <v>64680</v>
      </c>
      <c r="J161" s="39">
        <v>65618</v>
      </c>
      <c r="K161" s="39">
        <v>63394</v>
      </c>
    </row>
    <row r="162" spans="1:11" ht="45" customHeight="1" x14ac:dyDescent="0.25">
      <c r="A162" s="110"/>
      <c r="B162" s="136"/>
      <c r="C162" s="170" t="s">
        <v>126</v>
      </c>
      <c r="D162" s="171" t="s">
        <v>126</v>
      </c>
      <c r="E162" s="171" t="s">
        <v>126</v>
      </c>
      <c r="F162" s="172" t="s">
        <v>126</v>
      </c>
      <c r="G162" s="41" t="s">
        <v>10</v>
      </c>
      <c r="H162" s="39" t="s">
        <v>9</v>
      </c>
      <c r="I162" s="39">
        <v>2133.4992000000002</v>
      </c>
      <c r="J162" s="39">
        <v>2140.5750800000001</v>
      </c>
      <c r="K162" s="39">
        <v>2140.5750800000001</v>
      </c>
    </row>
    <row r="163" spans="1:11" ht="15" customHeight="1" x14ac:dyDescent="0.25">
      <c r="A163" s="168">
        <v>2</v>
      </c>
      <c r="B163" s="136" t="s">
        <v>112</v>
      </c>
      <c r="C163" s="170" t="s">
        <v>127</v>
      </c>
      <c r="D163" s="171" t="s">
        <v>127</v>
      </c>
      <c r="E163" s="171" t="s">
        <v>127</v>
      </c>
      <c r="F163" s="172" t="s">
        <v>127</v>
      </c>
      <c r="G163" s="41" t="s">
        <v>118</v>
      </c>
      <c r="H163" s="39" t="s">
        <v>119</v>
      </c>
      <c r="I163" s="39">
        <v>7668</v>
      </c>
      <c r="J163" s="39">
        <v>19164</v>
      </c>
      <c r="K163" s="39">
        <v>18456</v>
      </c>
    </row>
    <row r="164" spans="1:11" ht="45" customHeight="1" x14ac:dyDescent="0.25">
      <c r="A164" s="168"/>
      <c r="B164" s="136"/>
      <c r="C164" s="170" t="s">
        <v>126</v>
      </c>
      <c r="D164" s="171" t="s">
        <v>126</v>
      </c>
      <c r="E164" s="171" t="s">
        <v>126</v>
      </c>
      <c r="F164" s="172" t="s">
        <v>126</v>
      </c>
      <c r="G164" s="41" t="s">
        <v>10</v>
      </c>
      <c r="H164" s="39" t="s">
        <v>9</v>
      </c>
      <c r="I164" s="39">
        <v>2054.9151200000001</v>
      </c>
      <c r="J164" s="39">
        <v>4251.0567600000013</v>
      </c>
      <c r="K164" s="39">
        <v>4251.0567600000013</v>
      </c>
    </row>
    <row r="165" spans="1:11" ht="15" customHeight="1" x14ac:dyDescent="0.25">
      <c r="A165" s="168">
        <v>3</v>
      </c>
      <c r="B165" s="136" t="s">
        <v>113</v>
      </c>
      <c r="C165" s="170" t="s">
        <v>128</v>
      </c>
      <c r="D165" s="171" t="s">
        <v>128</v>
      </c>
      <c r="E165" s="171" t="s">
        <v>128</v>
      </c>
      <c r="F165" s="172" t="s">
        <v>128</v>
      </c>
      <c r="G165" s="41" t="s">
        <v>118</v>
      </c>
      <c r="H165" s="39" t="s">
        <v>119</v>
      </c>
      <c r="I165" s="39">
        <v>258222</v>
      </c>
      <c r="J165" s="39">
        <v>245968</v>
      </c>
      <c r="K165" s="39">
        <v>235591</v>
      </c>
    </row>
    <row r="166" spans="1:11" ht="45" customHeight="1" x14ac:dyDescent="0.25">
      <c r="A166" s="168"/>
      <c r="B166" s="136"/>
      <c r="C166" s="170" t="s">
        <v>126</v>
      </c>
      <c r="D166" s="171" t="s">
        <v>126</v>
      </c>
      <c r="E166" s="171" t="s">
        <v>126</v>
      </c>
      <c r="F166" s="172" t="s">
        <v>126</v>
      </c>
      <c r="G166" s="41" t="s">
        <v>10</v>
      </c>
      <c r="H166" s="39" t="s">
        <v>9</v>
      </c>
      <c r="I166" s="39">
        <v>6916.75828</v>
      </c>
      <c r="J166" s="39">
        <v>6637.4235200000003</v>
      </c>
      <c r="K166" s="39">
        <v>6637.4235200000003</v>
      </c>
    </row>
    <row r="167" spans="1:11" ht="15" customHeight="1" x14ac:dyDescent="0.25">
      <c r="A167" s="168">
        <v>4</v>
      </c>
      <c r="B167" s="136" t="s">
        <v>114</v>
      </c>
      <c r="C167" s="170" t="s">
        <v>129</v>
      </c>
      <c r="D167" s="171" t="s">
        <v>129</v>
      </c>
      <c r="E167" s="171" t="s">
        <v>129</v>
      </c>
      <c r="F167" s="172" t="s">
        <v>129</v>
      </c>
      <c r="G167" s="41" t="s">
        <v>118</v>
      </c>
      <c r="H167" s="39" t="s">
        <v>119</v>
      </c>
      <c r="I167" s="39">
        <v>444</v>
      </c>
      <c r="J167" s="39">
        <v>280</v>
      </c>
      <c r="K167" s="39">
        <v>280</v>
      </c>
    </row>
    <row r="168" spans="1:11" ht="45" customHeight="1" x14ac:dyDescent="0.25">
      <c r="A168" s="168"/>
      <c r="B168" s="136"/>
      <c r="C168" s="170" t="s">
        <v>126</v>
      </c>
      <c r="D168" s="171" t="s">
        <v>126</v>
      </c>
      <c r="E168" s="171" t="s">
        <v>126</v>
      </c>
      <c r="F168" s="172" t="s">
        <v>126</v>
      </c>
      <c r="G168" s="41" t="s">
        <v>10</v>
      </c>
      <c r="H168" s="39" t="s">
        <v>9</v>
      </c>
      <c r="I168" s="39">
        <v>2287.3627200000001</v>
      </c>
      <c r="J168" s="39">
        <v>363.49599999999998</v>
      </c>
      <c r="K168" s="39">
        <v>363.49599999999998</v>
      </c>
    </row>
    <row r="169" spans="1:11" ht="15" customHeight="1" x14ac:dyDescent="0.25">
      <c r="A169" s="168">
        <v>5</v>
      </c>
      <c r="B169" s="136" t="s">
        <v>115</v>
      </c>
      <c r="C169" s="170" t="s">
        <v>130</v>
      </c>
      <c r="D169" s="171" t="s">
        <v>130</v>
      </c>
      <c r="E169" s="171" t="s">
        <v>130</v>
      </c>
      <c r="F169" s="172" t="s">
        <v>130</v>
      </c>
      <c r="G169" s="41" t="s">
        <v>120</v>
      </c>
      <c r="H169" s="39" t="s">
        <v>121</v>
      </c>
      <c r="I169" s="39">
        <v>8000</v>
      </c>
      <c r="J169" s="39">
        <v>8000</v>
      </c>
      <c r="K169" s="39">
        <v>9265</v>
      </c>
    </row>
    <row r="170" spans="1:11" ht="45" customHeight="1" x14ac:dyDescent="0.25">
      <c r="A170" s="168"/>
      <c r="B170" s="136"/>
      <c r="C170" s="170" t="s">
        <v>131</v>
      </c>
      <c r="D170" s="171" t="s">
        <v>131</v>
      </c>
      <c r="E170" s="171" t="s">
        <v>131</v>
      </c>
      <c r="F170" s="172" t="s">
        <v>131</v>
      </c>
      <c r="G170" s="41" t="s">
        <v>10</v>
      </c>
      <c r="H170" s="39" t="s">
        <v>9</v>
      </c>
      <c r="I170" s="39">
        <v>5858.8</v>
      </c>
      <c r="J170" s="39">
        <v>5858.8</v>
      </c>
      <c r="K170" s="39">
        <v>5858.8</v>
      </c>
    </row>
    <row r="171" spans="1:11" ht="45" customHeight="1" x14ac:dyDescent="0.25">
      <c r="A171" s="168">
        <v>6</v>
      </c>
      <c r="B171" s="136" t="s">
        <v>116</v>
      </c>
      <c r="C171" s="170" t="s">
        <v>132</v>
      </c>
      <c r="D171" s="171" t="s">
        <v>132</v>
      </c>
      <c r="E171" s="171" t="s">
        <v>132</v>
      </c>
      <c r="F171" s="172" t="s">
        <v>132</v>
      </c>
      <c r="G171" s="41" t="s">
        <v>122</v>
      </c>
      <c r="H171" s="39" t="s">
        <v>123</v>
      </c>
      <c r="I171" s="39">
        <v>5.4523999999999999</v>
      </c>
      <c r="J171" s="39">
        <v>5.4903500000000003</v>
      </c>
      <c r="K171" s="39">
        <v>5.4903500000000003</v>
      </c>
    </row>
    <row r="172" spans="1:11" ht="45" customHeight="1" x14ac:dyDescent="0.25">
      <c r="A172" s="168"/>
      <c r="B172" s="136"/>
      <c r="C172" s="170" t="s">
        <v>131</v>
      </c>
      <c r="D172" s="171" t="s">
        <v>131</v>
      </c>
      <c r="E172" s="171" t="s">
        <v>131</v>
      </c>
      <c r="F172" s="172" t="s">
        <v>131</v>
      </c>
      <c r="G172" s="41" t="s">
        <v>10</v>
      </c>
      <c r="H172" s="39" t="s">
        <v>9</v>
      </c>
      <c r="I172" s="39">
        <v>6814.6</v>
      </c>
      <c r="J172" s="39">
        <v>6814.6</v>
      </c>
      <c r="K172" s="39">
        <v>6814.6</v>
      </c>
    </row>
    <row r="173" spans="1:11" s="22" customFormat="1" x14ac:dyDescent="0.25">
      <c r="A173" s="168">
        <v>7</v>
      </c>
      <c r="B173" s="136" t="s">
        <v>117</v>
      </c>
      <c r="C173" s="170" t="s">
        <v>133</v>
      </c>
      <c r="D173" s="171" t="s">
        <v>133</v>
      </c>
      <c r="E173" s="171" t="s">
        <v>133</v>
      </c>
      <c r="F173" s="172" t="s">
        <v>133</v>
      </c>
      <c r="G173" s="41" t="s">
        <v>124</v>
      </c>
      <c r="H173" s="39" t="s">
        <v>125</v>
      </c>
      <c r="I173" s="39">
        <v>65000</v>
      </c>
      <c r="J173" s="39">
        <v>65000</v>
      </c>
      <c r="K173" s="39">
        <v>66392</v>
      </c>
    </row>
    <row r="174" spans="1:11" s="22" customFormat="1" ht="45" x14ac:dyDescent="0.25">
      <c r="A174" s="168"/>
      <c r="B174" s="136"/>
      <c r="C174" s="170" t="s">
        <v>131</v>
      </c>
      <c r="D174" s="171" t="s">
        <v>131</v>
      </c>
      <c r="E174" s="171" t="s">
        <v>131</v>
      </c>
      <c r="F174" s="172" t="s">
        <v>131</v>
      </c>
      <c r="G174" s="41" t="s">
        <v>10</v>
      </c>
      <c r="H174" s="39" t="s">
        <v>9</v>
      </c>
      <c r="I174" s="39">
        <v>2805.2999999999997</v>
      </c>
      <c r="J174" s="39">
        <v>2805.2999999999997</v>
      </c>
      <c r="K174" s="39">
        <v>2805.2999999999997</v>
      </c>
    </row>
    <row r="175" spans="1:11" ht="15" customHeight="1" x14ac:dyDescent="0.25">
      <c r="A175" s="168">
        <v>8</v>
      </c>
      <c r="B175" s="136" t="s">
        <v>665</v>
      </c>
      <c r="C175" s="170" t="s">
        <v>667</v>
      </c>
      <c r="D175" s="171" t="s">
        <v>667</v>
      </c>
      <c r="E175" s="171" t="s">
        <v>667</v>
      </c>
      <c r="F175" s="172" t="s">
        <v>667</v>
      </c>
      <c r="G175" s="41" t="s">
        <v>669</v>
      </c>
      <c r="H175" s="39" t="s">
        <v>99</v>
      </c>
      <c r="I175" s="39">
        <v>25</v>
      </c>
      <c r="J175" s="39">
        <v>25</v>
      </c>
      <c r="K175" s="39">
        <v>25</v>
      </c>
    </row>
    <row r="176" spans="1:11" ht="45" customHeight="1" x14ac:dyDescent="0.25">
      <c r="A176" s="168"/>
      <c r="B176" s="136"/>
      <c r="C176" s="170" t="s">
        <v>668</v>
      </c>
      <c r="D176" s="171" t="s">
        <v>668</v>
      </c>
      <c r="E176" s="171" t="s">
        <v>668</v>
      </c>
      <c r="F176" s="172" t="s">
        <v>668</v>
      </c>
      <c r="G176" s="41" t="s">
        <v>670</v>
      </c>
      <c r="H176" s="39" t="s">
        <v>9</v>
      </c>
      <c r="I176" s="39">
        <v>155</v>
      </c>
      <c r="J176" s="39">
        <v>155</v>
      </c>
      <c r="K176" s="39">
        <v>155</v>
      </c>
    </row>
    <row r="177" spans="1:11" s="17" customFormat="1" x14ac:dyDescent="0.25">
      <c r="B177" s="97" t="s">
        <v>455</v>
      </c>
      <c r="C177" s="158" t="s">
        <v>423</v>
      </c>
      <c r="D177" s="159"/>
      <c r="E177" s="159"/>
      <c r="F177" s="160"/>
      <c r="G177" s="24" t="s">
        <v>423</v>
      </c>
      <c r="H177" s="24" t="s">
        <v>9</v>
      </c>
      <c r="I177" s="33">
        <f>I176+I172+I170+I168+I166+I164+I162+I174</f>
        <v>29026.235320000003</v>
      </c>
      <c r="J177" s="33">
        <f>J176+J172+J170+J168+J166+J164+J162+J174</f>
        <v>29026.251360000002</v>
      </c>
      <c r="K177" s="33">
        <f t="shared" ref="K177" si="1">K176+K172+K170+K168+K166+K164+K162+K174</f>
        <v>29026.251360000002</v>
      </c>
    </row>
    <row r="178" spans="1:11" ht="15" customHeight="1" x14ac:dyDescent="0.25">
      <c r="A178" s="211" t="s">
        <v>134</v>
      </c>
      <c r="B178" s="211"/>
      <c r="C178" s="211"/>
      <c r="D178" s="211"/>
      <c r="E178" s="211"/>
      <c r="F178" s="211"/>
      <c r="G178" s="211"/>
      <c r="H178" s="211"/>
      <c r="I178" s="211"/>
      <c r="J178" s="211"/>
      <c r="K178" s="211"/>
    </row>
    <row r="179" spans="1:11" ht="45" customHeight="1" x14ac:dyDescent="0.25">
      <c r="A179" s="110">
        <v>1</v>
      </c>
      <c r="B179" s="136" t="s">
        <v>135</v>
      </c>
      <c r="C179" s="168" t="s">
        <v>144</v>
      </c>
      <c r="D179" s="168" t="s">
        <v>144</v>
      </c>
      <c r="E179" s="168" t="s">
        <v>144</v>
      </c>
      <c r="F179" s="168" t="s">
        <v>144</v>
      </c>
      <c r="G179" s="41" t="s">
        <v>171</v>
      </c>
      <c r="H179" s="39" t="s">
        <v>674</v>
      </c>
      <c r="I179" s="39">
        <v>11817</v>
      </c>
      <c r="J179" s="39">
        <v>11817</v>
      </c>
      <c r="K179" s="39">
        <v>11764</v>
      </c>
    </row>
    <row r="180" spans="1:11" x14ac:dyDescent="0.25">
      <c r="A180" s="110"/>
      <c r="B180" s="136"/>
      <c r="C180" s="168" t="s">
        <v>145</v>
      </c>
      <c r="D180" s="168" t="s">
        <v>145</v>
      </c>
      <c r="E180" s="168" t="s">
        <v>145</v>
      </c>
      <c r="F180" s="168" t="s">
        <v>145</v>
      </c>
      <c r="G180" s="41"/>
      <c r="H180" s="39" t="s">
        <v>96</v>
      </c>
      <c r="I180" s="39">
        <v>16532.599999999999</v>
      </c>
      <c r="J180" s="39">
        <v>16532.599999999999</v>
      </c>
      <c r="K180" s="39">
        <v>16532.599999999999</v>
      </c>
    </row>
    <row r="181" spans="1:11" x14ac:dyDescent="0.25">
      <c r="A181" s="110">
        <v>2</v>
      </c>
      <c r="B181" s="136" t="s">
        <v>136</v>
      </c>
      <c r="C181" s="168" t="s">
        <v>146</v>
      </c>
      <c r="D181" s="168" t="s">
        <v>146</v>
      </c>
      <c r="E181" s="168" t="s">
        <v>146</v>
      </c>
      <c r="F181" s="168" t="s">
        <v>146</v>
      </c>
      <c r="G181" s="41" t="s">
        <v>171</v>
      </c>
      <c r="H181" s="39" t="s">
        <v>125</v>
      </c>
      <c r="I181" s="39">
        <v>2200</v>
      </c>
      <c r="J181" s="39">
        <v>2200</v>
      </c>
      <c r="K181" s="39">
        <v>2241</v>
      </c>
    </row>
    <row r="182" spans="1:11" ht="45" x14ac:dyDescent="0.25">
      <c r="A182" s="110"/>
      <c r="B182" s="136"/>
      <c r="C182" s="168" t="s">
        <v>145</v>
      </c>
      <c r="D182" s="168" t="s">
        <v>145</v>
      </c>
      <c r="E182" s="168" t="s">
        <v>145</v>
      </c>
      <c r="F182" s="168" t="s">
        <v>145</v>
      </c>
      <c r="G182" s="41" t="s">
        <v>156</v>
      </c>
      <c r="H182" s="39" t="s">
        <v>170</v>
      </c>
      <c r="I182" s="39">
        <v>3363.9</v>
      </c>
      <c r="J182" s="39">
        <v>3363.9</v>
      </c>
      <c r="K182" s="39">
        <v>3363.9</v>
      </c>
    </row>
    <row r="183" spans="1:11" x14ac:dyDescent="0.25">
      <c r="A183" s="110">
        <v>3</v>
      </c>
      <c r="B183" s="136" t="s">
        <v>137</v>
      </c>
      <c r="C183" s="168" t="s">
        <v>671</v>
      </c>
      <c r="D183" s="168" t="s">
        <v>147</v>
      </c>
      <c r="E183" s="168" t="s">
        <v>147</v>
      </c>
      <c r="F183" s="168" t="s">
        <v>147</v>
      </c>
      <c r="G183" s="41" t="s">
        <v>172</v>
      </c>
      <c r="H183" s="39" t="s">
        <v>125</v>
      </c>
      <c r="I183" s="39">
        <v>3670</v>
      </c>
      <c r="J183" s="39">
        <v>3670</v>
      </c>
      <c r="K183" s="39">
        <v>3535</v>
      </c>
    </row>
    <row r="184" spans="1:11" ht="45" x14ac:dyDescent="0.25">
      <c r="A184" s="110"/>
      <c r="B184" s="136"/>
      <c r="C184" s="168" t="s">
        <v>145</v>
      </c>
      <c r="D184" s="168" t="s">
        <v>145</v>
      </c>
      <c r="E184" s="168" t="s">
        <v>145</v>
      </c>
      <c r="F184" s="168" t="s">
        <v>145</v>
      </c>
      <c r="G184" s="41" t="s">
        <v>156</v>
      </c>
      <c r="H184" s="39" t="s">
        <v>96</v>
      </c>
      <c r="I184" s="39">
        <v>2133.9</v>
      </c>
      <c r="J184" s="39">
        <v>2133.9</v>
      </c>
      <c r="K184" s="39">
        <v>2133.9</v>
      </c>
    </row>
    <row r="185" spans="1:11" ht="45" customHeight="1" x14ac:dyDescent="0.25">
      <c r="A185" s="103">
        <v>4</v>
      </c>
      <c r="B185" s="119" t="s">
        <v>138</v>
      </c>
      <c r="C185" s="195" t="s">
        <v>148</v>
      </c>
      <c r="D185" s="196"/>
      <c r="E185" s="196"/>
      <c r="F185" s="197"/>
      <c r="G185" s="41" t="s">
        <v>154</v>
      </c>
      <c r="H185" s="39" t="s">
        <v>673</v>
      </c>
      <c r="I185" s="39">
        <v>2392</v>
      </c>
      <c r="J185" s="39">
        <v>2392</v>
      </c>
      <c r="K185" s="39">
        <v>2438</v>
      </c>
    </row>
    <row r="186" spans="1:11" ht="45" x14ac:dyDescent="0.25">
      <c r="A186" s="122"/>
      <c r="B186" s="120"/>
      <c r="C186" s="198"/>
      <c r="D186" s="199"/>
      <c r="E186" s="199"/>
      <c r="F186" s="200"/>
      <c r="G186" s="41" t="s">
        <v>155</v>
      </c>
      <c r="H186" s="39" t="s">
        <v>125</v>
      </c>
      <c r="I186" s="39">
        <v>32010</v>
      </c>
      <c r="J186" s="39">
        <v>32010</v>
      </c>
      <c r="K186" s="39">
        <v>38228</v>
      </c>
    </row>
    <row r="187" spans="1:11" ht="45" x14ac:dyDescent="0.25">
      <c r="A187" s="104"/>
      <c r="B187" s="121"/>
      <c r="C187" s="168" t="s">
        <v>145</v>
      </c>
      <c r="D187" s="168" t="s">
        <v>145</v>
      </c>
      <c r="E187" s="168" t="s">
        <v>145</v>
      </c>
      <c r="F187" s="168" t="s">
        <v>145</v>
      </c>
      <c r="G187" s="41" t="s">
        <v>156</v>
      </c>
      <c r="H187" s="39" t="s">
        <v>96</v>
      </c>
      <c r="I187" s="39">
        <v>6686.7</v>
      </c>
      <c r="J187" s="39">
        <v>6686.7</v>
      </c>
      <c r="K187" s="39">
        <v>6686.7</v>
      </c>
    </row>
    <row r="188" spans="1:11" ht="30" customHeight="1" x14ac:dyDescent="0.25">
      <c r="A188" s="103">
        <v>5</v>
      </c>
      <c r="B188" s="119" t="s">
        <v>139</v>
      </c>
      <c r="C188" s="201" t="s">
        <v>149</v>
      </c>
      <c r="D188" s="202"/>
      <c r="E188" s="202"/>
      <c r="F188" s="203"/>
      <c r="G188" s="41" t="s">
        <v>157</v>
      </c>
      <c r="H188" s="39" t="s">
        <v>125</v>
      </c>
      <c r="I188" s="39">
        <v>11792</v>
      </c>
      <c r="J188" s="39">
        <v>11792</v>
      </c>
      <c r="K188" s="39">
        <v>11702</v>
      </c>
    </row>
    <row r="189" spans="1:11" ht="45" x14ac:dyDescent="0.25">
      <c r="A189" s="122"/>
      <c r="B189" s="120"/>
      <c r="C189" s="204"/>
      <c r="D189" s="205"/>
      <c r="E189" s="205"/>
      <c r="F189" s="206"/>
      <c r="G189" s="41" t="s">
        <v>158</v>
      </c>
      <c r="H189" s="39" t="s">
        <v>125</v>
      </c>
      <c r="I189" s="39">
        <v>3353</v>
      </c>
      <c r="J189" s="39">
        <v>3353</v>
      </c>
      <c r="K189" s="39">
        <v>3934</v>
      </c>
    </row>
    <row r="190" spans="1:11" ht="60" x14ac:dyDescent="0.25">
      <c r="A190" s="122"/>
      <c r="B190" s="120"/>
      <c r="C190" s="207"/>
      <c r="D190" s="208"/>
      <c r="E190" s="208"/>
      <c r="F190" s="209"/>
      <c r="G190" s="41" t="s">
        <v>159</v>
      </c>
      <c r="H190" s="39" t="s">
        <v>125</v>
      </c>
      <c r="I190" s="39">
        <v>142</v>
      </c>
      <c r="J190" s="39">
        <v>142</v>
      </c>
      <c r="K190" s="39">
        <v>140</v>
      </c>
    </row>
    <row r="191" spans="1:11" ht="45" x14ac:dyDescent="0.25">
      <c r="A191" s="104"/>
      <c r="B191" s="121"/>
      <c r="C191" s="210" t="s">
        <v>145</v>
      </c>
      <c r="D191" s="210" t="s">
        <v>145</v>
      </c>
      <c r="E191" s="210" t="s">
        <v>145</v>
      </c>
      <c r="F191" s="210" t="s">
        <v>145</v>
      </c>
      <c r="G191" s="41" t="s">
        <v>156</v>
      </c>
      <c r="H191" s="39" t="s">
        <v>96</v>
      </c>
      <c r="I191" s="39">
        <v>22248.9</v>
      </c>
      <c r="J191" s="39">
        <v>22248.9</v>
      </c>
      <c r="K191" s="39">
        <v>22248.9</v>
      </c>
    </row>
    <row r="192" spans="1:11" ht="15" customHeight="1" x14ac:dyDescent="0.25">
      <c r="A192" s="103">
        <v>6</v>
      </c>
      <c r="B192" s="119" t="s">
        <v>140</v>
      </c>
      <c r="C192" s="201" t="s">
        <v>150</v>
      </c>
      <c r="D192" s="202"/>
      <c r="E192" s="202"/>
      <c r="F192" s="203"/>
      <c r="G192" s="41" t="s">
        <v>160</v>
      </c>
      <c r="H192" s="39" t="s">
        <v>125</v>
      </c>
      <c r="I192" s="39">
        <v>2037507</v>
      </c>
      <c r="J192" s="39">
        <v>2037507</v>
      </c>
      <c r="K192" s="39">
        <v>2008775</v>
      </c>
    </row>
    <row r="193" spans="1:11" ht="45" x14ac:dyDescent="0.25">
      <c r="A193" s="122"/>
      <c r="B193" s="120"/>
      <c r="C193" s="204"/>
      <c r="D193" s="205"/>
      <c r="E193" s="205"/>
      <c r="F193" s="206"/>
      <c r="G193" s="41" t="s">
        <v>161</v>
      </c>
      <c r="H193" s="39" t="s">
        <v>125</v>
      </c>
      <c r="I193" s="39">
        <v>6174</v>
      </c>
      <c r="J193" s="39">
        <v>6174</v>
      </c>
      <c r="K193" s="39">
        <v>7171</v>
      </c>
    </row>
    <row r="194" spans="1:11" ht="30" x14ac:dyDescent="0.25">
      <c r="A194" s="122"/>
      <c r="B194" s="120"/>
      <c r="C194" s="204"/>
      <c r="D194" s="205"/>
      <c r="E194" s="205"/>
      <c r="F194" s="206"/>
      <c r="G194" s="41" t="s">
        <v>162</v>
      </c>
      <c r="H194" s="39" t="s">
        <v>169</v>
      </c>
      <c r="I194" s="39">
        <v>127199</v>
      </c>
      <c r="J194" s="39">
        <v>127199</v>
      </c>
      <c r="K194" s="39">
        <v>132036</v>
      </c>
    </row>
    <row r="195" spans="1:11" s="22" customFormat="1" ht="30" x14ac:dyDescent="0.25">
      <c r="A195" s="122"/>
      <c r="B195" s="120"/>
      <c r="C195" s="204"/>
      <c r="D195" s="205"/>
      <c r="E195" s="205"/>
      <c r="F195" s="206"/>
      <c r="G195" s="41" t="s">
        <v>672</v>
      </c>
      <c r="H195" s="39" t="s">
        <v>125</v>
      </c>
      <c r="I195" s="39">
        <v>0</v>
      </c>
      <c r="J195" s="39">
        <v>0</v>
      </c>
      <c r="K195" s="39">
        <v>0</v>
      </c>
    </row>
    <row r="196" spans="1:11" ht="60" x14ac:dyDescent="0.25">
      <c r="A196" s="122"/>
      <c r="B196" s="120"/>
      <c r="C196" s="207"/>
      <c r="D196" s="208"/>
      <c r="E196" s="208"/>
      <c r="F196" s="209"/>
      <c r="G196" s="41" t="s">
        <v>163</v>
      </c>
      <c r="H196" s="39" t="s">
        <v>125</v>
      </c>
      <c r="I196" s="39">
        <v>8190</v>
      </c>
      <c r="J196" s="39">
        <v>8190</v>
      </c>
      <c r="K196" s="39">
        <v>7904</v>
      </c>
    </row>
    <row r="197" spans="1:11" ht="45" x14ac:dyDescent="0.25">
      <c r="A197" s="104"/>
      <c r="B197" s="121"/>
      <c r="C197" s="210" t="s">
        <v>145</v>
      </c>
      <c r="D197" s="210" t="s">
        <v>145</v>
      </c>
      <c r="E197" s="210" t="s">
        <v>145</v>
      </c>
      <c r="F197" s="210" t="s">
        <v>145</v>
      </c>
      <c r="G197" s="41" t="s">
        <v>156</v>
      </c>
      <c r="H197" s="39" t="s">
        <v>96</v>
      </c>
      <c r="I197" s="39">
        <v>30608.799999999999</v>
      </c>
      <c r="J197" s="39">
        <v>30608.799999999999</v>
      </c>
      <c r="K197" s="39">
        <v>30608.799999999999</v>
      </c>
    </row>
    <row r="198" spans="1:11" ht="30" x14ac:dyDescent="0.25">
      <c r="A198" s="103">
        <v>7</v>
      </c>
      <c r="B198" s="119" t="s">
        <v>141</v>
      </c>
      <c r="C198" s="168" t="s">
        <v>151</v>
      </c>
      <c r="D198" s="168" t="s">
        <v>151</v>
      </c>
      <c r="E198" s="168" t="s">
        <v>151</v>
      </c>
      <c r="F198" s="168" t="s">
        <v>151</v>
      </c>
      <c r="G198" s="41" t="s">
        <v>164</v>
      </c>
      <c r="H198" s="39" t="s">
        <v>125</v>
      </c>
      <c r="I198" s="39">
        <v>121</v>
      </c>
      <c r="J198" s="39">
        <v>121</v>
      </c>
      <c r="K198" s="39">
        <v>132</v>
      </c>
    </row>
    <row r="199" spans="1:11" ht="45" x14ac:dyDescent="0.25">
      <c r="A199" s="104"/>
      <c r="B199" s="121"/>
      <c r="C199" s="168" t="s">
        <v>145</v>
      </c>
      <c r="D199" s="168" t="s">
        <v>145</v>
      </c>
      <c r="E199" s="168" t="s">
        <v>145</v>
      </c>
      <c r="F199" s="168" t="s">
        <v>145</v>
      </c>
      <c r="G199" s="41" t="s">
        <v>156</v>
      </c>
      <c r="H199" s="39" t="s">
        <v>96</v>
      </c>
      <c r="I199" s="39">
        <v>4203.7</v>
      </c>
      <c r="J199" s="39">
        <v>4203.7</v>
      </c>
      <c r="K199" s="39">
        <v>4203.7</v>
      </c>
    </row>
    <row r="200" spans="1:11" ht="15" customHeight="1" x14ac:dyDescent="0.25">
      <c r="A200" s="103">
        <v>8</v>
      </c>
      <c r="B200" s="119" t="s">
        <v>142</v>
      </c>
      <c r="C200" s="195" t="s">
        <v>152</v>
      </c>
      <c r="D200" s="196"/>
      <c r="E200" s="196"/>
      <c r="F200" s="197"/>
      <c r="G200" s="41" t="s">
        <v>165</v>
      </c>
      <c r="H200" s="39" t="s">
        <v>125</v>
      </c>
      <c r="I200" s="39">
        <v>228</v>
      </c>
      <c r="J200" s="39">
        <v>228</v>
      </c>
      <c r="K200" s="39">
        <v>240</v>
      </c>
    </row>
    <row r="201" spans="1:11" x14ac:dyDescent="0.25">
      <c r="A201" s="122"/>
      <c r="B201" s="120"/>
      <c r="C201" s="198"/>
      <c r="D201" s="199"/>
      <c r="E201" s="199"/>
      <c r="F201" s="200"/>
      <c r="G201" s="41" t="s">
        <v>166</v>
      </c>
      <c r="H201" s="39" t="s">
        <v>99</v>
      </c>
      <c r="I201" s="39">
        <v>8474</v>
      </c>
      <c r="J201" s="39">
        <v>8474</v>
      </c>
      <c r="K201" s="39">
        <v>9910</v>
      </c>
    </row>
    <row r="202" spans="1:11" ht="45" x14ac:dyDescent="0.25">
      <c r="A202" s="104"/>
      <c r="B202" s="121"/>
      <c r="C202" s="168" t="s">
        <v>145</v>
      </c>
      <c r="D202" s="168" t="s">
        <v>145</v>
      </c>
      <c r="E202" s="168" t="s">
        <v>145</v>
      </c>
      <c r="F202" s="168" t="s">
        <v>145</v>
      </c>
      <c r="G202" s="41" t="s">
        <v>156</v>
      </c>
      <c r="H202" s="39" t="s">
        <v>96</v>
      </c>
      <c r="I202" s="39">
        <v>8463.9</v>
      </c>
      <c r="J202" s="39">
        <v>8463.9</v>
      </c>
      <c r="K202" s="39">
        <v>8463.9</v>
      </c>
    </row>
    <row r="203" spans="1:11" x14ac:dyDescent="0.25">
      <c r="A203" s="110">
        <v>9</v>
      </c>
      <c r="B203" s="136" t="s">
        <v>143</v>
      </c>
      <c r="C203" s="168" t="s">
        <v>153</v>
      </c>
      <c r="D203" s="168" t="s">
        <v>153</v>
      </c>
      <c r="E203" s="168" t="s">
        <v>153</v>
      </c>
      <c r="F203" s="168" t="s">
        <v>153</v>
      </c>
      <c r="G203" s="41" t="s">
        <v>167</v>
      </c>
      <c r="H203" s="39" t="s">
        <v>125</v>
      </c>
      <c r="I203" s="39">
        <v>195000</v>
      </c>
      <c r="J203" s="39">
        <v>195000</v>
      </c>
      <c r="K203" s="39">
        <v>202028</v>
      </c>
    </row>
    <row r="204" spans="1:11" ht="45" x14ac:dyDescent="0.25">
      <c r="A204" s="110"/>
      <c r="B204" s="136"/>
      <c r="C204" s="168" t="s">
        <v>145</v>
      </c>
      <c r="D204" s="168" t="s">
        <v>145</v>
      </c>
      <c r="E204" s="168" t="s">
        <v>145</v>
      </c>
      <c r="F204" s="168" t="s">
        <v>145</v>
      </c>
      <c r="G204" s="41" t="s">
        <v>156</v>
      </c>
      <c r="H204" s="39" t="s">
        <v>96</v>
      </c>
      <c r="I204" s="39">
        <v>983.9</v>
      </c>
      <c r="J204" s="39">
        <v>983.9</v>
      </c>
      <c r="K204" s="39">
        <v>983.9</v>
      </c>
    </row>
    <row r="205" spans="1:11" x14ac:dyDescent="0.25">
      <c r="A205" s="14"/>
      <c r="B205" s="97" t="s">
        <v>455</v>
      </c>
      <c r="C205" s="158" t="s">
        <v>423</v>
      </c>
      <c r="D205" s="159"/>
      <c r="E205" s="159"/>
      <c r="F205" s="160"/>
      <c r="G205" s="24" t="s">
        <v>423</v>
      </c>
      <c r="H205" s="24" t="s">
        <v>9</v>
      </c>
      <c r="I205" s="34">
        <f>I180+I182+I184+I187+I191+I197+I199+I202+I204</f>
        <v>95226.299999999988</v>
      </c>
      <c r="J205" s="34">
        <f>J180+J182+J184+J187+J191+J197+J199+J202+J204</f>
        <v>95226.299999999988</v>
      </c>
      <c r="K205" s="34">
        <f>K180+K182+K184+K187+K191+K197+K199+K202+K204</f>
        <v>95226.299999999988</v>
      </c>
    </row>
    <row r="206" spans="1:11" s="12" customFormat="1" x14ac:dyDescent="0.25">
      <c r="A206" s="166" t="s">
        <v>184</v>
      </c>
      <c r="B206" s="166"/>
      <c r="C206" s="166"/>
      <c r="D206" s="166"/>
      <c r="E206" s="166"/>
      <c r="F206" s="166"/>
      <c r="G206" s="166"/>
      <c r="H206" s="166"/>
      <c r="I206" s="166"/>
      <c r="J206" s="166"/>
      <c r="K206" s="166"/>
    </row>
    <row r="207" spans="1:11" x14ac:dyDescent="0.25">
      <c r="A207" s="110">
        <v>1</v>
      </c>
      <c r="B207" s="136" t="s">
        <v>173</v>
      </c>
      <c r="C207" s="110" t="s">
        <v>178</v>
      </c>
      <c r="D207" s="110" t="s">
        <v>178</v>
      </c>
      <c r="E207" s="110" t="s">
        <v>178</v>
      </c>
      <c r="F207" s="110" t="s">
        <v>178</v>
      </c>
      <c r="G207" s="41" t="s">
        <v>176</v>
      </c>
      <c r="H207" s="39" t="s">
        <v>168</v>
      </c>
      <c r="I207" s="39">
        <v>47</v>
      </c>
      <c r="J207" s="39">
        <v>47</v>
      </c>
      <c r="K207" s="39">
        <v>47</v>
      </c>
    </row>
    <row r="208" spans="1:11" x14ac:dyDescent="0.25">
      <c r="A208" s="110"/>
      <c r="B208" s="136"/>
      <c r="C208" s="110" t="s">
        <v>179</v>
      </c>
      <c r="D208" s="110" t="s">
        <v>179</v>
      </c>
      <c r="E208" s="110" t="s">
        <v>179</v>
      </c>
      <c r="F208" s="110" t="s">
        <v>179</v>
      </c>
      <c r="G208" s="41" t="s">
        <v>177</v>
      </c>
      <c r="H208" s="39" t="s">
        <v>9</v>
      </c>
      <c r="I208" s="13">
        <v>19009</v>
      </c>
      <c r="J208" s="13">
        <v>19009</v>
      </c>
      <c r="K208" s="13">
        <v>19009</v>
      </c>
    </row>
    <row r="209" spans="1:11" x14ac:dyDescent="0.25">
      <c r="A209" s="110">
        <v>2</v>
      </c>
      <c r="B209" s="136" t="s">
        <v>174</v>
      </c>
      <c r="C209" s="110" t="s">
        <v>180</v>
      </c>
      <c r="D209" s="110" t="s">
        <v>180</v>
      </c>
      <c r="E209" s="110" t="s">
        <v>180</v>
      </c>
      <c r="F209" s="110" t="s">
        <v>180</v>
      </c>
      <c r="G209" s="41" t="s">
        <v>176</v>
      </c>
      <c r="H209" s="39" t="s">
        <v>168</v>
      </c>
      <c r="I209" s="39">
        <v>28</v>
      </c>
      <c r="J209" s="39">
        <v>28</v>
      </c>
      <c r="K209" s="39">
        <v>28</v>
      </c>
    </row>
    <row r="210" spans="1:11" x14ac:dyDescent="0.25">
      <c r="A210" s="110"/>
      <c r="B210" s="136"/>
      <c r="C210" s="110" t="s">
        <v>181</v>
      </c>
      <c r="D210" s="110" t="s">
        <v>181</v>
      </c>
      <c r="E210" s="110" t="s">
        <v>181</v>
      </c>
      <c r="F210" s="110" t="s">
        <v>181</v>
      </c>
      <c r="G210" s="41" t="s">
        <v>177</v>
      </c>
      <c r="H210" s="39" t="s">
        <v>9</v>
      </c>
      <c r="I210" s="13">
        <v>11324.5</v>
      </c>
      <c r="J210" s="13">
        <v>11324.5</v>
      </c>
      <c r="K210" s="13">
        <v>11324.5</v>
      </c>
    </row>
    <row r="211" spans="1:11" x14ac:dyDescent="0.25">
      <c r="A211" s="110">
        <v>3</v>
      </c>
      <c r="B211" s="136" t="s">
        <v>175</v>
      </c>
      <c r="C211" s="110" t="s">
        <v>182</v>
      </c>
      <c r="D211" s="110" t="s">
        <v>182</v>
      </c>
      <c r="E211" s="110" t="s">
        <v>182</v>
      </c>
      <c r="F211" s="110" t="s">
        <v>182</v>
      </c>
      <c r="G211" s="41" t="s">
        <v>176</v>
      </c>
      <c r="H211" s="39" t="s">
        <v>168</v>
      </c>
      <c r="I211" s="39">
        <v>16</v>
      </c>
      <c r="J211" s="39">
        <v>16</v>
      </c>
      <c r="K211" s="39">
        <v>16</v>
      </c>
    </row>
    <row r="212" spans="1:11" ht="42.75" customHeight="1" x14ac:dyDescent="0.25">
      <c r="A212" s="110"/>
      <c r="B212" s="136"/>
      <c r="C212" s="110" t="s">
        <v>183</v>
      </c>
      <c r="D212" s="110" t="s">
        <v>183</v>
      </c>
      <c r="E212" s="110" t="s">
        <v>183</v>
      </c>
      <c r="F212" s="110" t="s">
        <v>183</v>
      </c>
      <c r="G212" s="41" t="s">
        <v>177</v>
      </c>
      <c r="H212" s="39" t="s">
        <v>9</v>
      </c>
      <c r="I212" s="13">
        <v>6471.2</v>
      </c>
      <c r="J212" s="13">
        <v>6471.2</v>
      </c>
      <c r="K212" s="13">
        <v>6471.2</v>
      </c>
    </row>
    <row r="213" spans="1:11" s="17" customFormat="1" x14ac:dyDescent="0.25">
      <c r="B213" s="97" t="s">
        <v>455</v>
      </c>
      <c r="C213" s="158" t="s">
        <v>423</v>
      </c>
      <c r="D213" s="159"/>
      <c r="E213" s="159"/>
      <c r="F213" s="160"/>
      <c r="G213" s="24" t="s">
        <v>423</v>
      </c>
      <c r="H213" s="24" t="s">
        <v>9</v>
      </c>
      <c r="I213" s="16">
        <f>I208+I210+I212</f>
        <v>36804.699999999997</v>
      </c>
      <c r="J213" s="16">
        <f t="shared" ref="J213:K213" si="2">J208+J210+J212</f>
        <v>36804.699999999997</v>
      </c>
      <c r="K213" s="16">
        <f t="shared" si="2"/>
        <v>36804.699999999997</v>
      </c>
    </row>
    <row r="214" spans="1:11" x14ac:dyDescent="0.25">
      <c r="A214" s="127" t="s">
        <v>297</v>
      </c>
      <c r="B214" s="127"/>
      <c r="C214" s="127"/>
      <c r="D214" s="127"/>
      <c r="E214" s="127"/>
      <c r="F214" s="127"/>
      <c r="G214" s="127"/>
      <c r="H214" s="127"/>
      <c r="I214" s="127"/>
      <c r="J214" s="127"/>
      <c r="K214" s="127"/>
    </row>
    <row r="215" spans="1:11" x14ac:dyDescent="0.25">
      <c r="A215" s="110">
        <v>1</v>
      </c>
      <c r="B215" s="136" t="s">
        <v>185</v>
      </c>
      <c r="C215" s="110" t="s">
        <v>239</v>
      </c>
      <c r="D215" s="110" t="s">
        <v>239</v>
      </c>
      <c r="E215" s="110" t="s">
        <v>239</v>
      </c>
      <c r="F215" s="110" t="s">
        <v>239</v>
      </c>
      <c r="G215" s="42" t="s">
        <v>222</v>
      </c>
      <c r="H215" s="39" t="s">
        <v>223</v>
      </c>
      <c r="I215" s="79">
        <v>56</v>
      </c>
      <c r="J215" s="79">
        <v>71</v>
      </c>
      <c r="K215" s="79">
        <f>K217+K219</f>
        <v>73</v>
      </c>
    </row>
    <row r="216" spans="1:11" ht="45" x14ac:dyDescent="0.25">
      <c r="A216" s="110"/>
      <c r="B216" s="136"/>
      <c r="C216" s="110"/>
      <c r="D216" s="110"/>
      <c r="E216" s="110"/>
      <c r="F216" s="110"/>
      <c r="G216" s="42" t="s">
        <v>156</v>
      </c>
      <c r="H216" s="39" t="s">
        <v>224</v>
      </c>
      <c r="I216" s="79">
        <f>I218+I220</f>
        <v>22196.6</v>
      </c>
      <c r="J216" s="79">
        <f>J218+J220</f>
        <v>31819.059999999998</v>
      </c>
      <c r="K216" s="79">
        <f>K218+K220</f>
        <v>31297.01</v>
      </c>
    </row>
    <row r="217" spans="1:11" x14ac:dyDescent="0.25">
      <c r="A217" s="110"/>
      <c r="B217" s="136"/>
      <c r="C217" s="110" t="s">
        <v>240</v>
      </c>
      <c r="D217" s="110" t="s">
        <v>240</v>
      </c>
      <c r="E217" s="110" t="s">
        <v>240</v>
      </c>
      <c r="F217" s="110" t="s">
        <v>240</v>
      </c>
      <c r="G217" s="42" t="s">
        <v>222</v>
      </c>
      <c r="H217" s="39" t="s">
        <v>223</v>
      </c>
      <c r="I217" s="79">
        <v>15</v>
      </c>
      <c r="J217" s="79">
        <v>18</v>
      </c>
      <c r="K217" s="79">
        <v>17</v>
      </c>
    </row>
    <row r="218" spans="1:11" ht="45" x14ac:dyDescent="0.25">
      <c r="A218" s="110"/>
      <c r="B218" s="136"/>
      <c r="C218" s="110"/>
      <c r="D218" s="110"/>
      <c r="E218" s="110"/>
      <c r="F218" s="110"/>
      <c r="G218" s="42" t="s">
        <v>156</v>
      </c>
      <c r="H218" s="39" t="s">
        <v>224</v>
      </c>
      <c r="I218" s="79">
        <v>7106.3</v>
      </c>
      <c r="J218" s="79">
        <v>10348.76</v>
      </c>
      <c r="K218" s="80">
        <v>9826.7099999999991</v>
      </c>
    </row>
    <row r="219" spans="1:11" x14ac:dyDescent="0.25">
      <c r="A219" s="110"/>
      <c r="B219" s="136"/>
      <c r="C219" s="110" t="s">
        <v>241</v>
      </c>
      <c r="D219" s="110" t="s">
        <v>241</v>
      </c>
      <c r="E219" s="110" t="s">
        <v>241</v>
      </c>
      <c r="F219" s="110" t="s">
        <v>241</v>
      </c>
      <c r="G219" s="42" t="s">
        <v>222</v>
      </c>
      <c r="H219" s="39" t="s">
        <v>223</v>
      </c>
      <c r="I219" s="79">
        <v>41</v>
      </c>
      <c r="J219" s="79">
        <v>53</v>
      </c>
      <c r="K219" s="79">
        <v>56</v>
      </c>
    </row>
    <row r="220" spans="1:11" ht="45" x14ac:dyDescent="0.25">
      <c r="A220" s="110"/>
      <c r="B220" s="136"/>
      <c r="C220" s="110"/>
      <c r="D220" s="110"/>
      <c r="E220" s="110"/>
      <c r="F220" s="110"/>
      <c r="G220" s="42" t="s">
        <v>156</v>
      </c>
      <c r="H220" s="39" t="s">
        <v>224</v>
      </c>
      <c r="I220" s="79">
        <v>15090.3</v>
      </c>
      <c r="J220" s="79">
        <v>21470.3</v>
      </c>
      <c r="K220" s="81">
        <v>21470.3</v>
      </c>
    </row>
    <row r="221" spans="1:11" x14ac:dyDescent="0.25">
      <c r="A221" s="110">
        <v>2</v>
      </c>
      <c r="B221" s="136" t="s">
        <v>186</v>
      </c>
      <c r="C221" s="110" t="s">
        <v>676</v>
      </c>
      <c r="D221" s="110" t="s">
        <v>242</v>
      </c>
      <c r="E221" s="110" t="s">
        <v>242</v>
      </c>
      <c r="F221" s="110" t="s">
        <v>242</v>
      </c>
      <c r="G221" s="42" t="s">
        <v>222</v>
      </c>
      <c r="H221" s="39" t="s">
        <v>223</v>
      </c>
      <c r="I221" s="79">
        <v>432</v>
      </c>
      <c r="J221" s="79">
        <v>433</v>
      </c>
      <c r="K221" s="79">
        <v>433</v>
      </c>
    </row>
    <row r="222" spans="1:11" ht="45" x14ac:dyDescent="0.25">
      <c r="A222" s="110"/>
      <c r="B222" s="136"/>
      <c r="C222" s="110"/>
      <c r="D222" s="110"/>
      <c r="E222" s="110"/>
      <c r="F222" s="110"/>
      <c r="G222" s="42" t="s">
        <v>156</v>
      </c>
      <c r="H222" s="39" t="s">
        <v>224</v>
      </c>
      <c r="I222" s="79">
        <f>I224</f>
        <v>103974.2</v>
      </c>
      <c r="J222" s="79">
        <f>J224</f>
        <v>118761.64</v>
      </c>
      <c r="K222" s="79">
        <f>K224</f>
        <v>118761.64</v>
      </c>
    </row>
    <row r="223" spans="1:11" x14ac:dyDescent="0.25">
      <c r="A223" s="110"/>
      <c r="B223" s="136"/>
      <c r="C223" s="110" t="s">
        <v>240</v>
      </c>
      <c r="D223" s="110" t="s">
        <v>240</v>
      </c>
      <c r="E223" s="110" t="s">
        <v>240</v>
      </c>
      <c r="F223" s="110" t="s">
        <v>240</v>
      </c>
      <c r="G223" s="42" t="s">
        <v>222</v>
      </c>
      <c r="H223" s="39" t="s">
        <v>223</v>
      </c>
      <c r="I223" s="79">
        <v>432</v>
      </c>
      <c r="J223" s="79">
        <v>433</v>
      </c>
      <c r="K223" s="79">
        <v>433</v>
      </c>
    </row>
    <row r="224" spans="1:11" ht="45" x14ac:dyDescent="0.25">
      <c r="A224" s="110"/>
      <c r="B224" s="136"/>
      <c r="C224" s="110"/>
      <c r="D224" s="110"/>
      <c r="E224" s="110"/>
      <c r="F224" s="110"/>
      <c r="G224" s="42" t="s">
        <v>156</v>
      </c>
      <c r="H224" s="39" t="s">
        <v>224</v>
      </c>
      <c r="I224" s="79">
        <v>103974.2</v>
      </c>
      <c r="J224" s="79">
        <v>118761.64</v>
      </c>
      <c r="K224" s="79">
        <v>118761.64</v>
      </c>
    </row>
    <row r="225" spans="1:11" x14ac:dyDescent="0.25">
      <c r="A225" s="110">
        <v>3</v>
      </c>
      <c r="B225" s="136" t="s">
        <v>187</v>
      </c>
      <c r="C225" s="110" t="s">
        <v>677</v>
      </c>
      <c r="D225" s="110"/>
      <c r="E225" s="110"/>
      <c r="F225" s="110"/>
      <c r="G225" s="42" t="s">
        <v>222</v>
      </c>
      <c r="H225" s="39" t="s">
        <v>223</v>
      </c>
      <c r="I225" s="79">
        <v>1454</v>
      </c>
      <c r="J225" s="79">
        <v>1446</v>
      </c>
      <c r="K225" s="79">
        <v>1443</v>
      </c>
    </row>
    <row r="226" spans="1:11" ht="45" x14ac:dyDescent="0.25">
      <c r="A226" s="110"/>
      <c r="B226" s="136"/>
      <c r="C226" s="110"/>
      <c r="D226" s="110"/>
      <c r="E226" s="110"/>
      <c r="F226" s="110"/>
      <c r="G226" s="42" t="s">
        <v>156</v>
      </c>
      <c r="H226" s="39" t="s">
        <v>224</v>
      </c>
      <c r="I226" s="79">
        <f>I228+I230+I232</f>
        <v>206855</v>
      </c>
      <c r="J226" s="79">
        <f>J228+J230+J232</f>
        <v>235606.23</v>
      </c>
      <c r="K226" s="79">
        <f>K228+K230+K232</f>
        <v>235420.23</v>
      </c>
    </row>
    <row r="227" spans="1:11" x14ac:dyDescent="0.25">
      <c r="A227" s="110"/>
      <c r="B227" s="136"/>
      <c r="C227" s="110">
        <v>240170130</v>
      </c>
      <c r="D227" s="110" t="s">
        <v>240</v>
      </c>
      <c r="E227" s="110" t="s">
        <v>240</v>
      </c>
      <c r="F227" s="110" t="s">
        <v>240</v>
      </c>
      <c r="G227" s="42" t="s">
        <v>222</v>
      </c>
      <c r="H227" s="39" t="s">
        <v>223</v>
      </c>
      <c r="I227" s="79">
        <v>439</v>
      </c>
      <c r="J227" s="79">
        <v>390</v>
      </c>
      <c r="K227" s="79">
        <v>390</v>
      </c>
    </row>
    <row r="228" spans="1:11" ht="45" x14ac:dyDescent="0.25">
      <c r="A228" s="110"/>
      <c r="B228" s="136"/>
      <c r="C228" s="110"/>
      <c r="D228" s="110"/>
      <c r="E228" s="110"/>
      <c r="F228" s="110"/>
      <c r="G228" s="42" t="s">
        <v>156</v>
      </c>
      <c r="H228" s="39" t="s">
        <v>224</v>
      </c>
      <c r="I228" s="79">
        <v>126632.9</v>
      </c>
      <c r="J228" s="79">
        <v>143309.54</v>
      </c>
      <c r="K228" s="79">
        <v>143309.54</v>
      </c>
    </row>
    <row r="229" spans="1:11" x14ac:dyDescent="0.25">
      <c r="A229" s="110"/>
      <c r="B229" s="136"/>
      <c r="C229" s="110">
        <v>230370120</v>
      </c>
      <c r="D229" s="110" t="s">
        <v>240</v>
      </c>
      <c r="E229" s="110" t="s">
        <v>240</v>
      </c>
      <c r="F229" s="110" t="s">
        <v>240</v>
      </c>
      <c r="G229" s="42" t="s">
        <v>222</v>
      </c>
      <c r="H229" s="39" t="s">
        <v>223</v>
      </c>
      <c r="I229" s="79">
        <v>961</v>
      </c>
      <c r="J229" s="79">
        <v>1002</v>
      </c>
      <c r="K229" s="79">
        <v>1002</v>
      </c>
    </row>
    <row r="230" spans="1:11" ht="45" x14ac:dyDescent="0.25">
      <c r="A230" s="110"/>
      <c r="B230" s="136"/>
      <c r="C230" s="110"/>
      <c r="D230" s="110"/>
      <c r="E230" s="110"/>
      <c r="F230" s="110"/>
      <c r="G230" s="42" t="s">
        <v>156</v>
      </c>
      <c r="H230" s="39" t="s">
        <v>224</v>
      </c>
      <c r="I230" s="79">
        <v>76254.600000000006</v>
      </c>
      <c r="J230" s="79">
        <v>88400.44</v>
      </c>
      <c r="K230" s="81">
        <v>88400.44</v>
      </c>
    </row>
    <row r="231" spans="1:11" x14ac:dyDescent="0.25">
      <c r="A231" s="110"/>
      <c r="B231" s="136"/>
      <c r="C231" s="110" t="s">
        <v>244</v>
      </c>
      <c r="D231" s="110" t="s">
        <v>244</v>
      </c>
      <c r="E231" s="110" t="s">
        <v>244</v>
      </c>
      <c r="F231" s="110" t="s">
        <v>244</v>
      </c>
      <c r="G231" s="42" t="s">
        <v>222</v>
      </c>
      <c r="H231" s="39" t="s">
        <v>223</v>
      </c>
      <c r="I231" s="79">
        <v>54</v>
      </c>
      <c r="J231" s="79">
        <v>54</v>
      </c>
      <c r="K231" s="81">
        <v>51</v>
      </c>
    </row>
    <row r="232" spans="1:11" ht="45" x14ac:dyDescent="0.25">
      <c r="A232" s="110"/>
      <c r="B232" s="136"/>
      <c r="C232" s="110"/>
      <c r="D232" s="110"/>
      <c r="E232" s="110"/>
      <c r="F232" s="110"/>
      <c r="G232" s="42" t="s">
        <v>156</v>
      </c>
      <c r="H232" s="39" t="s">
        <v>224</v>
      </c>
      <c r="I232" s="79">
        <v>3967.5</v>
      </c>
      <c r="J232" s="79">
        <v>3896.25</v>
      </c>
      <c r="K232" s="79">
        <v>3710.25</v>
      </c>
    </row>
    <row r="233" spans="1:11" x14ac:dyDescent="0.25">
      <c r="A233" s="110">
        <v>4</v>
      </c>
      <c r="B233" s="136" t="s">
        <v>188</v>
      </c>
      <c r="C233" s="110" t="s">
        <v>678</v>
      </c>
      <c r="D233" s="110"/>
      <c r="E233" s="110"/>
      <c r="F233" s="110"/>
      <c r="G233" s="42" t="s">
        <v>222</v>
      </c>
      <c r="H233" s="39" t="s">
        <v>223</v>
      </c>
      <c r="I233" s="39">
        <v>19</v>
      </c>
      <c r="J233" s="39">
        <v>25</v>
      </c>
      <c r="K233" s="39">
        <v>23</v>
      </c>
    </row>
    <row r="234" spans="1:11" ht="53.25" customHeight="1" x14ac:dyDescent="0.25">
      <c r="A234" s="110"/>
      <c r="B234" s="136"/>
      <c r="C234" s="110"/>
      <c r="D234" s="110"/>
      <c r="E234" s="110"/>
      <c r="F234" s="110"/>
      <c r="G234" s="42" t="s">
        <v>156</v>
      </c>
      <c r="H234" s="39" t="s">
        <v>224</v>
      </c>
      <c r="I234" s="39">
        <v>34561.600000000006</v>
      </c>
      <c r="J234" s="39">
        <v>32844.6</v>
      </c>
      <c r="K234" s="39">
        <v>30744.7</v>
      </c>
    </row>
    <row r="235" spans="1:11" x14ac:dyDescent="0.25">
      <c r="A235" s="110"/>
      <c r="B235" s="136"/>
      <c r="C235" s="110" t="s">
        <v>240</v>
      </c>
      <c r="D235" s="110" t="s">
        <v>240</v>
      </c>
      <c r="E235" s="110" t="s">
        <v>240</v>
      </c>
      <c r="F235" s="110" t="s">
        <v>240</v>
      </c>
      <c r="G235" s="42" t="s">
        <v>222</v>
      </c>
      <c r="H235" s="39" t="s">
        <v>223</v>
      </c>
      <c r="I235" s="39">
        <v>16</v>
      </c>
      <c r="J235" s="39">
        <v>25</v>
      </c>
      <c r="K235" s="39">
        <v>23</v>
      </c>
    </row>
    <row r="236" spans="1:11" ht="45" x14ac:dyDescent="0.25">
      <c r="A236" s="110"/>
      <c r="B236" s="136"/>
      <c r="C236" s="110"/>
      <c r="D236" s="110"/>
      <c r="E236" s="110"/>
      <c r="F236" s="110"/>
      <c r="G236" s="42" t="s">
        <v>156</v>
      </c>
      <c r="H236" s="39" t="s">
        <v>224</v>
      </c>
      <c r="I236" s="39">
        <v>19863.400000000001</v>
      </c>
      <c r="J236" s="39">
        <v>32844.6</v>
      </c>
      <c r="K236" s="39">
        <v>30744.7</v>
      </c>
    </row>
    <row r="237" spans="1:11" x14ac:dyDescent="0.25">
      <c r="A237" s="110"/>
      <c r="B237" s="136"/>
      <c r="C237" s="110" t="s">
        <v>243</v>
      </c>
      <c r="D237" s="110" t="s">
        <v>243</v>
      </c>
      <c r="E237" s="110" t="s">
        <v>243</v>
      </c>
      <c r="F237" s="110" t="s">
        <v>243</v>
      </c>
      <c r="G237" s="42" t="s">
        <v>222</v>
      </c>
      <c r="H237" s="39" t="s">
        <v>223</v>
      </c>
      <c r="I237" s="39">
        <v>13</v>
      </c>
      <c r="J237" s="39">
        <v>0</v>
      </c>
      <c r="K237" s="39">
        <v>0</v>
      </c>
    </row>
    <row r="238" spans="1:11" ht="45" x14ac:dyDescent="0.25">
      <c r="A238" s="110"/>
      <c r="B238" s="136"/>
      <c r="C238" s="110"/>
      <c r="D238" s="110"/>
      <c r="E238" s="110"/>
      <c r="F238" s="110"/>
      <c r="G238" s="42" t="s">
        <v>156</v>
      </c>
      <c r="H238" s="39" t="s">
        <v>224</v>
      </c>
      <c r="I238" s="39">
        <v>14698.2</v>
      </c>
      <c r="J238" s="39"/>
      <c r="K238" s="39"/>
    </row>
    <row r="239" spans="1:11" x14ac:dyDescent="0.25">
      <c r="A239" s="110">
        <v>5</v>
      </c>
      <c r="B239" s="136" t="s">
        <v>189</v>
      </c>
      <c r="C239" s="110" t="s">
        <v>245</v>
      </c>
      <c r="D239" s="110" t="s">
        <v>245</v>
      </c>
      <c r="E239" s="110" t="s">
        <v>245</v>
      </c>
      <c r="F239" s="110" t="s">
        <v>245</v>
      </c>
      <c r="G239" s="42" t="s">
        <v>222</v>
      </c>
      <c r="H239" s="39" t="s">
        <v>223</v>
      </c>
      <c r="I239" s="79">
        <v>1612</v>
      </c>
      <c r="J239" s="79">
        <v>1572</v>
      </c>
      <c r="K239" s="79">
        <v>1589</v>
      </c>
    </row>
    <row r="240" spans="1:11" ht="99" customHeight="1" x14ac:dyDescent="0.25">
      <c r="A240" s="110"/>
      <c r="B240" s="136"/>
      <c r="C240" s="110"/>
      <c r="D240" s="110"/>
      <c r="E240" s="110"/>
      <c r="F240" s="110"/>
      <c r="G240" s="42" t="s">
        <v>156</v>
      </c>
      <c r="H240" s="39" t="s">
        <v>224</v>
      </c>
      <c r="I240" s="79">
        <f>I242+I244</f>
        <v>254570.07</v>
      </c>
      <c r="J240" s="79">
        <f>J242+J244</f>
        <v>255529.08000000002</v>
      </c>
      <c r="K240" s="79">
        <f>K242+K244</f>
        <v>255529.08000000002</v>
      </c>
    </row>
    <row r="241" spans="1:11" x14ac:dyDescent="0.25">
      <c r="A241" s="110"/>
      <c r="B241" s="136"/>
      <c r="C241" s="110" t="s">
        <v>240</v>
      </c>
      <c r="D241" s="110" t="s">
        <v>240</v>
      </c>
      <c r="E241" s="110" t="s">
        <v>240</v>
      </c>
      <c r="F241" s="110" t="s">
        <v>240</v>
      </c>
      <c r="G241" s="42" t="s">
        <v>222</v>
      </c>
      <c r="H241" s="39" t="s">
        <v>223</v>
      </c>
      <c r="I241" s="79">
        <v>926</v>
      </c>
      <c r="J241" s="79">
        <v>883</v>
      </c>
      <c r="K241" s="79">
        <v>894</v>
      </c>
    </row>
    <row r="242" spans="1:11" ht="45" x14ac:dyDescent="0.25">
      <c r="A242" s="110"/>
      <c r="B242" s="136"/>
      <c r="C242" s="110"/>
      <c r="D242" s="110"/>
      <c r="E242" s="110"/>
      <c r="F242" s="110"/>
      <c r="G242" s="42" t="s">
        <v>156</v>
      </c>
      <c r="H242" s="39" t="s">
        <v>224</v>
      </c>
      <c r="I242" s="82">
        <v>166321.60000000001</v>
      </c>
      <c r="J242" s="79">
        <v>164790.26</v>
      </c>
      <c r="K242" s="79">
        <v>164790.26</v>
      </c>
    </row>
    <row r="243" spans="1:11" x14ac:dyDescent="0.25">
      <c r="A243" s="110"/>
      <c r="B243" s="136"/>
      <c r="C243" s="110" t="s">
        <v>246</v>
      </c>
      <c r="D243" s="110" t="s">
        <v>246</v>
      </c>
      <c r="E243" s="110" t="s">
        <v>246</v>
      </c>
      <c r="F243" s="110" t="s">
        <v>246</v>
      </c>
      <c r="G243" s="42" t="s">
        <v>222</v>
      </c>
      <c r="H243" s="39" t="s">
        <v>223</v>
      </c>
      <c r="I243" s="79">
        <v>686</v>
      </c>
      <c r="J243" s="79">
        <v>689</v>
      </c>
      <c r="K243" s="79">
        <v>695</v>
      </c>
    </row>
    <row r="244" spans="1:11" ht="45" x14ac:dyDescent="0.25">
      <c r="A244" s="110"/>
      <c r="B244" s="136"/>
      <c r="C244" s="110"/>
      <c r="D244" s="110"/>
      <c r="E244" s="110"/>
      <c r="F244" s="110"/>
      <c r="G244" s="42" t="s">
        <v>156</v>
      </c>
      <c r="H244" s="39" t="s">
        <v>224</v>
      </c>
      <c r="I244" s="79">
        <v>88248.47</v>
      </c>
      <c r="J244" s="79">
        <v>90738.82</v>
      </c>
      <c r="K244" s="79">
        <v>90738.82</v>
      </c>
    </row>
    <row r="245" spans="1:11" x14ac:dyDescent="0.25">
      <c r="A245" s="110">
        <v>6</v>
      </c>
      <c r="B245" s="136" t="s">
        <v>190</v>
      </c>
      <c r="C245" s="110" t="s">
        <v>679</v>
      </c>
      <c r="D245" s="110" t="s">
        <v>247</v>
      </c>
      <c r="E245" s="110" t="s">
        <v>247</v>
      </c>
      <c r="F245" s="110" t="s">
        <v>247</v>
      </c>
      <c r="G245" s="42" t="s">
        <v>222</v>
      </c>
      <c r="H245" s="39" t="s">
        <v>223</v>
      </c>
      <c r="I245" s="39">
        <v>1611</v>
      </c>
      <c r="J245" s="39">
        <v>1535</v>
      </c>
      <c r="K245" s="39">
        <v>1512</v>
      </c>
    </row>
    <row r="246" spans="1:11" ht="45" x14ac:dyDescent="0.25">
      <c r="A246" s="110"/>
      <c r="B246" s="136"/>
      <c r="C246" s="110"/>
      <c r="D246" s="110"/>
      <c r="E246" s="110"/>
      <c r="F246" s="110"/>
      <c r="G246" s="42" t="s">
        <v>156</v>
      </c>
      <c r="H246" s="39" t="s">
        <v>224</v>
      </c>
      <c r="I246" s="39">
        <v>212657.32000000004</v>
      </c>
      <c r="J246" s="39">
        <v>214993.66899999999</v>
      </c>
      <c r="K246" s="39">
        <v>211630.22900000002</v>
      </c>
    </row>
    <row r="247" spans="1:11" x14ac:dyDescent="0.25">
      <c r="A247" s="110"/>
      <c r="B247" s="136"/>
      <c r="C247" s="110" t="s">
        <v>240</v>
      </c>
      <c r="D247" s="110" t="s">
        <v>240</v>
      </c>
      <c r="E247" s="110" t="s">
        <v>240</v>
      </c>
      <c r="F247" s="110" t="s">
        <v>240</v>
      </c>
      <c r="G247" s="42" t="s">
        <v>222</v>
      </c>
      <c r="H247" s="39" t="s">
        <v>223</v>
      </c>
      <c r="I247" s="39">
        <v>1135</v>
      </c>
      <c r="J247" s="39">
        <v>1107</v>
      </c>
      <c r="K247" s="39">
        <v>1101</v>
      </c>
    </row>
    <row r="248" spans="1:11" ht="45" x14ac:dyDescent="0.25">
      <c r="A248" s="110"/>
      <c r="B248" s="136"/>
      <c r="C248" s="110"/>
      <c r="D248" s="110"/>
      <c r="E248" s="110"/>
      <c r="F248" s="110"/>
      <c r="G248" s="42" t="s">
        <v>156</v>
      </c>
      <c r="H248" s="39" t="s">
        <v>224</v>
      </c>
      <c r="I248" s="39">
        <v>148892.66</v>
      </c>
      <c r="J248" s="39">
        <v>149113.10999999999</v>
      </c>
      <c r="K248" s="39">
        <v>146722.03</v>
      </c>
    </row>
    <row r="249" spans="1:11" x14ac:dyDescent="0.25">
      <c r="A249" s="110"/>
      <c r="B249" s="136"/>
      <c r="C249" s="110" t="s">
        <v>244</v>
      </c>
      <c r="D249" s="110" t="s">
        <v>244</v>
      </c>
      <c r="E249" s="110" t="s">
        <v>244</v>
      </c>
      <c r="F249" s="110" t="s">
        <v>244</v>
      </c>
      <c r="G249" s="42" t="s">
        <v>222</v>
      </c>
      <c r="H249" s="39" t="s">
        <v>223</v>
      </c>
      <c r="I249" s="39">
        <v>180</v>
      </c>
      <c r="J249" s="39">
        <v>165</v>
      </c>
      <c r="K249" s="39">
        <v>157</v>
      </c>
    </row>
    <row r="250" spans="1:11" ht="45" x14ac:dyDescent="0.25">
      <c r="A250" s="110"/>
      <c r="B250" s="136"/>
      <c r="C250" s="110"/>
      <c r="D250" s="110"/>
      <c r="E250" s="110"/>
      <c r="F250" s="110"/>
      <c r="G250" s="42" t="s">
        <v>156</v>
      </c>
      <c r="H250" s="39" t="s">
        <v>224</v>
      </c>
      <c r="I250" s="39">
        <v>22369.200000000001</v>
      </c>
      <c r="J250" s="39">
        <v>21957.64</v>
      </c>
      <c r="K250" s="39">
        <v>21159.32</v>
      </c>
    </row>
    <row r="251" spans="1:11" x14ac:dyDescent="0.25">
      <c r="A251" s="110"/>
      <c r="B251" s="136"/>
      <c r="C251" s="110" t="s">
        <v>248</v>
      </c>
      <c r="D251" s="110" t="s">
        <v>248</v>
      </c>
      <c r="E251" s="110" t="s">
        <v>248</v>
      </c>
      <c r="F251" s="110" t="s">
        <v>248</v>
      </c>
      <c r="G251" s="42" t="s">
        <v>222</v>
      </c>
      <c r="H251" s="39" t="s">
        <v>223</v>
      </c>
      <c r="I251" s="39">
        <v>269</v>
      </c>
      <c r="J251" s="39">
        <v>236</v>
      </c>
      <c r="K251" s="39">
        <v>226</v>
      </c>
    </row>
    <row r="252" spans="1:11" ht="45" x14ac:dyDescent="0.25">
      <c r="A252" s="110"/>
      <c r="B252" s="136"/>
      <c r="C252" s="110"/>
      <c r="D252" s="110"/>
      <c r="E252" s="110"/>
      <c r="F252" s="110"/>
      <c r="G252" s="42" t="s">
        <v>156</v>
      </c>
      <c r="H252" s="39" t="s">
        <v>224</v>
      </c>
      <c r="I252" s="39">
        <v>33076.76</v>
      </c>
      <c r="J252" s="39">
        <v>35242.92</v>
      </c>
      <c r="K252" s="39">
        <v>35068.879999999997</v>
      </c>
    </row>
    <row r="253" spans="1:11" x14ac:dyDescent="0.25">
      <c r="A253" s="110"/>
      <c r="B253" s="136"/>
      <c r="C253" s="110" t="s">
        <v>249</v>
      </c>
      <c r="D253" s="110" t="s">
        <v>249</v>
      </c>
      <c r="E253" s="110" t="s">
        <v>249</v>
      </c>
      <c r="F253" s="110" t="s">
        <v>249</v>
      </c>
      <c r="G253" s="42" t="s">
        <v>222</v>
      </c>
      <c r="H253" s="39" t="s">
        <v>223</v>
      </c>
      <c r="I253" s="39">
        <v>27</v>
      </c>
      <c r="J253" s="39">
        <v>27</v>
      </c>
      <c r="K253" s="39">
        <v>28</v>
      </c>
    </row>
    <row r="254" spans="1:11" ht="45" x14ac:dyDescent="0.25">
      <c r="A254" s="110"/>
      <c r="B254" s="136"/>
      <c r="C254" s="110"/>
      <c r="D254" s="110"/>
      <c r="E254" s="110"/>
      <c r="F254" s="110"/>
      <c r="G254" s="42" t="s">
        <v>156</v>
      </c>
      <c r="H254" s="39" t="s">
        <v>224</v>
      </c>
      <c r="I254" s="39">
        <v>8318.7000000000007</v>
      </c>
      <c r="J254" s="39">
        <v>8679.9989999999998</v>
      </c>
      <c r="K254" s="39">
        <v>8679.9989999999998</v>
      </c>
    </row>
    <row r="255" spans="1:11" ht="30" x14ac:dyDescent="0.25">
      <c r="A255" s="110">
        <v>7</v>
      </c>
      <c r="B255" s="136" t="s">
        <v>191</v>
      </c>
      <c r="C255" s="110" t="s">
        <v>250</v>
      </c>
      <c r="D255" s="110" t="s">
        <v>250</v>
      </c>
      <c r="E255" s="110" t="s">
        <v>250</v>
      </c>
      <c r="F255" s="110" t="s">
        <v>250</v>
      </c>
      <c r="G255" s="42" t="s">
        <v>225</v>
      </c>
      <c r="H255" s="39" t="s">
        <v>223</v>
      </c>
      <c r="I255" s="39">
        <v>536</v>
      </c>
      <c r="J255" s="39">
        <v>546</v>
      </c>
      <c r="K255" s="39">
        <v>549</v>
      </c>
    </row>
    <row r="256" spans="1:11" ht="45" x14ac:dyDescent="0.25">
      <c r="A256" s="110"/>
      <c r="B256" s="136"/>
      <c r="C256" s="110"/>
      <c r="D256" s="110"/>
      <c r="E256" s="110"/>
      <c r="F256" s="110"/>
      <c r="G256" s="42" t="s">
        <v>156</v>
      </c>
      <c r="H256" s="39" t="s">
        <v>224</v>
      </c>
      <c r="I256" s="39">
        <v>260270.37</v>
      </c>
      <c r="J256" s="39">
        <v>266805.84999999998</v>
      </c>
      <c r="K256" s="39">
        <v>266805.84999999998</v>
      </c>
    </row>
    <row r="257" spans="1:11" ht="30" x14ac:dyDescent="0.25">
      <c r="A257" s="110"/>
      <c r="B257" s="136"/>
      <c r="C257" s="110" t="s">
        <v>240</v>
      </c>
      <c r="D257" s="110" t="s">
        <v>240</v>
      </c>
      <c r="E257" s="110" t="s">
        <v>240</v>
      </c>
      <c r="F257" s="110" t="s">
        <v>240</v>
      </c>
      <c r="G257" s="42" t="s">
        <v>225</v>
      </c>
      <c r="H257" s="39" t="s">
        <v>223</v>
      </c>
      <c r="I257" s="39">
        <v>250</v>
      </c>
      <c r="J257" s="39">
        <v>247</v>
      </c>
      <c r="K257" s="39">
        <v>247</v>
      </c>
    </row>
    <row r="258" spans="1:11" ht="45" x14ac:dyDescent="0.25">
      <c r="A258" s="110"/>
      <c r="B258" s="136"/>
      <c r="C258" s="110"/>
      <c r="D258" s="110"/>
      <c r="E258" s="110"/>
      <c r="F258" s="110"/>
      <c r="G258" s="42" t="s">
        <v>156</v>
      </c>
      <c r="H258" s="39" t="s">
        <v>224</v>
      </c>
      <c r="I258" s="39">
        <v>122637.87</v>
      </c>
      <c r="J258" s="39">
        <v>121538.53</v>
      </c>
      <c r="K258" s="39">
        <v>121538.53</v>
      </c>
    </row>
    <row r="259" spans="1:11" ht="30" x14ac:dyDescent="0.25">
      <c r="A259" s="110"/>
      <c r="B259" s="136"/>
      <c r="C259" s="110" t="s">
        <v>241</v>
      </c>
      <c r="D259" s="110" t="s">
        <v>241</v>
      </c>
      <c r="E259" s="110" t="s">
        <v>241</v>
      </c>
      <c r="F259" s="110" t="s">
        <v>241</v>
      </c>
      <c r="G259" s="42" t="s">
        <v>225</v>
      </c>
      <c r="H259" s="39" t="s">
        <v>223</v>
      </c>
      <c r="I259" s="39">
        <v>286</v>
      </c>
      <c r="J259" s="39">
        <v>299</v>
      </c>
      <c r="K259" s="39">
        <v>302</v>
      </c>
    </row>
    <row r="260" spans="1:11" ht="45" x14ac:dyDescent="0.25">
      <c r="A260" s="110"/>
      <c r="B260" s="136"/>
      <c r="C260" s="110"/>
      <c r="D260" s="110"/>
      <c r="E260" s="110"/>
      <c r="F260" s="110"/>
      <c r="G260" s="42" t="s">
        <v>156</v>
      </c>
      <c r="H260" s="39" t="s">
        <v>224</v>
      </c>
      <c r="I260" s="39">
        <v>137632.5</v>
      </c>
      <c r="J260" s="39">
        <v>145267.32</v>
      </c>
      <c r="K260" s="39">
        <v>145267.32</v>
      </c>
    </row>
    <row r="261" spans="1:11" x14ac:dyDescent="0.25">
      <c r="A261" s="110">
        <v>8</v>
      </c>
      <c r="B261" s="136" t="s">
        <v>192</v>
      </c>
      <c r="C261" s="110" t="s">
        <v>251</v>
      </c>
      <c r="D261" s="110" t="s">
        <v>251</v>
      </c>
      <c r="E261" s="110" t="s">
        <v>251</v>
      </c>
      <c r="F261" s="110" t="s">
        <v>251</v>
      </c>
      <c r="G261" s="42" t="s">
        <v>118</v>
      </c>
      <c r="H261" s="39" t="s">
        <v>226</v>
      </c>
      <c r="I261" s="39">
        <v>3168141</v>
      </c>
      <c r="J261" s="39">
        <v>2821863</v>
      </c>
      <c r="K261" s="39">
        <v>2778666</v>
      </c>
    </row>
    <row r="262" spans="1:11" ht="45" x14ac:dyDescent="0.25">
      <c r="A262" s="110"/>
      <c r="B262" s="136"/>
      <c r="C262" s="110"/>
      <c r="D262" s="110"/>
      <c r="E262" s="110"/>
      <c r="F262" s="110"/>
      <c r="G262" s="42" t="s">
        <v>156</v>
      </c>
      <c r="H262" s="39" t="s">
        <v>224</v>
      </c>
      <c r="I262" s="39">
        <v>279114.46000000002</v>
      </c>
      <c r="J262" s="39">
        <v>298114.96100000001</v>
      </c>
      <c r="K262" s="39">
        <v>236887.497</v>
      </c>
    </row>
    <row r="263" spans="1:11" x14ac:dyDescent="0.25">
      <c r="A263" s="110"/>
      <c r="B263" s="136"/>
      <c r="C263" s="110" t="s">
        <v>240</v>
      </c>
      <c r="D263" s="110" t="s">
        <v>240</v>
      </c>
      <c r="E263" s="110" t="s">
        <v>240</v>
      </c>
      <c r="F263" s="110" t="s">
        <v>240</v>
      </c>
      <c r="G263" s="42" t="s">
        <v>118</v>
      </c>
      <c r="H263" s="39" t="s">
        <v>226</v>
      </c>
      <c r="I263" s="39">
        <v>128509</v>
      </c>
      <c r="J263" s="39">
        <v>114249</v>
      </c>
      <c r="K263" s="39">
        <v>131584</v>
      </c>
    </row>
    <row r="264" spans="1:11" ht="45" x14ac:dyDescent="0.25">
      <c r="A264" s="110"/>
      <c r="B264" s="136"/>
      <c r="C264" s="110"/>
      <c r="D264" s="110"/>
      <c r="E264" s="110"/>
      <c r="F264" s="110"/>
      <c r="G264" s="42" t="s">
        <v>156</v>
      </c>
      <c r="H264" s="39" t="s">
        <v>224</v>
      </c>
      <c r="I264" s="39">
        <v>20321</v>
      </c>
      <c r="J264" s="39">
        <v>19855.34</v>
      </c>
      <c r="K264" s="39">
        <v>19855.34</v>
      </c>
    </row>
    <row r="265" spans="1:11" x14ac:dyDescent="0.25">
      <c r="A265" s="110"/>
      <c r="B265" s="136"/>
      <c r="C265" s="110" t="s">
        <v>241</v>
      </c>
      <c r="D265" s="110" t="s">
        <v>241</v>
      </c>
      <c r="E265" s="110" t="s">
        <v>241</v>
      </c>
      <c r="F265" s="110" t="s">
        <v>241</v>
      </c>
      <c r="G265" s="42" t="s">
        <v>118</v>
      </c>
      <c r="H265" s="39" t="s">
        <v>226</v>
      </c>
      <c r="I265" s="39">
        <v>49927</v>
      </c>
      <c r="J265" s="39">
        <v>35344</v>
      </c>
      <c r="K265" s="39">
        <v>34576</v>
      </c>
    </row>
    <row r="266" spans="1:11" ht="45" x14ac:dyDescent="0.25">
      <c r="A266" s="110"/>
      <c r="B266" s="136"/>
      <c r="C266" s="110"/>
      <c r="D266" s="110"/>
      <c r="E266" s="110"/>
      <c r="F266" s="110"/>
      <c r="G266" s="42" t="s">
        <v>156</v>
      </c>
      <c r="H266" s="39" t="s">
        <v>224</v>
      </c>
      <c r="I266" s="39">
        <v>2874.6</v>
      </c>
      <c r="J266" s="39">
        <v>2383.85</v>
      </c>
      <c r="K266" s="39">
        <v>1238.26</v>
      </c>
    </row>
    <row r="267" spans="1:11" x14ac:dyDescent="0.25">
      <c r="A267" s="110"/>
      <c r="B267" s="136"/>
      <c r="C267" s="110" t="s">
        <v>252</v>
      </c>
      <c r="D267" s="110" t="s">
        <v>252</v>
      </c>
      <c r="E267" s="110" t="s">
        <v>252</v>
      </c>
      <c r="F267" s="110" t="s">
        <v>252</v>
      </c>
      <c r="G267" s="42" t="s">
        <v>118</v>
      </c>
      <c r="H267" s="39" t="s">
        <v>226</v>
      </c>
      <c r="I267" s="39">
        <v>2854355</v>
      </c>
      <c r="J267" s="39">
        <v>2494407</v>
      </c>
      <c r="K267" s="39">
        <v>2445971</v>
      </c>
    </row>
    <row r="268" spans="1:11" ht="45" x14ac:dyDescent="0.25">
      <c r="A268" s="110"/>
      <c r="B268" s="136"/>
      <c r="C268" s="110"/>
      <c r="D268" s="110"/>
      <c r="E268" s="110"/>
      <c r="F268" s="110"/>
      <c r="G268" s="42" t="s">
        <v>156</v>
      </c>
      <c r="H268" s="39" t="s">
        <v>224</v>
      </c>
      <c r="I268" s="39">
        <v>221564.9</v>
      </c>
      <c r="J268" s="39">
        <v>240275.38099999999</v>
      </c>
      <c r="K268" s="39">
        <v>203544.00700000001</v>
      </c>
    </row>
    <row r="269" spans="1:11" x14ac:dyDescent="0.25">
      <c r="A269" s="110"/>
      <c r="B269" s="136"/>
      <c r="C269" s="110" t="s">
        <v>244</v>
      </c>
      <c r="D269" s="110" t="s">
        <v>244</v>
      </c>
      <c r="E269" s="110" t="s">
        <v>244</v>
      </c>
      <c r="F269" s="110" t="s">
        <v>244</v>
      </c>
      <c r="G269" s="42" t="s">
        <v>118</v>
      </c>
      <c r="H269" s="39" t="s">
        <v>226</v>
      </c>
      <c r="I269" s="39">
        <v>121861</v>
      </c>
      <c r="J269" s="39">
        <v>142399</v>
      </c>
      <c r="K269" s="39">
        <v>136461</v>
      </c>
    </row>
    <row r="270" spans="1:11" ht="45" x14ac:dyDescent="0.25">
      <c r="A270" s="110"/>
      <c r="B270" s="136"/>
      <c r="C270" s="110"/>
      <c r="D270" s="110"/>
      <c r="E270" s="110"/>
      <c r="F270" s="110"/>
      <c r="G270" s="42" t="s">
        <v>156</v>
      </c>
      <c r="H270" s="39" t="s">
        <v>224</v>
      </c>
      <c r="I270" s="39">
        <v>30647.56</v>
      </c>
      <c r="J270" s="39">
        <v>33466.39</v>
      </c>
      <c r="K270" s="39">
        <v>10216.81</v>
      </c>
    </row>
    <row r="271" spans="1:11" x14ac:dyDescent="0.25">
      <c r="A271" s="110"/>
      <c r="B271" s="136"/>
      <c r="C271" s="110" t="s">
        <v>246</v>
      </c>
      <c r="D271" s="110" t="s">
        <v>246</v>
      </c>
      <c r="E271" s="110" t="s">
        <v>246</v>
      </c>
      <c r="F271" s="110" t="s">
        <v>246</v>
      </c>
      <c r="G271" s="42" t="s">
        <v>118</v>
      </c>
      <c r="H271" s="39" t="s">
        <v>226</v>
      </c>
      <c r="I271" s="39">
        <v>36194</v>
      </c>
      <c r="J271" s="39">
        <v>35464</v>
      </c>
      <c r="K271" s="39">
        <v>30074</v>
      </c>
    </row>
    <row r="272" spans="1:11" ht="45" x14ac:dyDescent="0.25">
      <c r="A272" s="110"/>
      <c r="B272" s="136"/>
      <c r="C272" s="110"/>
      <c r="D272" s="110"/>
      <c r="E272" s="110"/>
      <c r="F272" s="110"/>
      <c r="G272" s="42" t="s">
        <v>156</v>
      </c>
      <c r="H272" s="39" t="s">
        <v>224</v>
      </c>
      <c r="I272" s="39">
        <v>3706.4</v>
      </c>
      <c r="J272" s="39">
        <v>2134</v>
      </c>
      <c r="K272" s="39">
        <v>2033.08</v>
      </c>
    </row>
    <row r="273" spans="1:11" ht="45" customHeight="1" x14ac:dyDescent="0.25">
      <c r="A273" s="103">
        <v>9</v>
      </c>
      <c r="B273" s="119" t="s">
        <v>113</v>
      </c>
      <c r="C273" s="110" t="s">
        <v>675</v>
      </c>
      <c r="D273" s="110"/>
      <c r="E273" s="110"/>
      <c r="F273" s="110"/>
      <c r="G273" s="42" t="s">
        <v>118</v>
      </c>
      <c r="H273" s="39" t="s">
        <v>226</v>
      </c>
      <c r="I273" s="79">
        <v>132011</v>
      </c>
      <c r="J273" s="79">
        <v>132011</v>
      </c>
      <c r="K273" s="79">
        <v>125423</v>
      </c>
    </row>
    <row r="274" spans="1:11" ht="45" x14ac:dyDescent="0.25">
      <c r="A274" s="122"/>
      <c r="B274" s="120"/>
      <c r="C274" s="110"/>
      <c r="D274" s="110"/>
      <c r="E274" s="110"/>
      <c r="F274" s="110"/>
      <c r="G274" s="42" t="s">
        <v>156</v>
      </c>
      <c r="H274" s="39" t="s">
        <v>224</v>
      </c>
      <c r="I274" s="79">
        <v>22785.64</v>
      </c>
      <c r="J274" s="79">
        <v>23785.64</v>
      </c>
      <c r="K274" s="79">
        <v>22231.09</v>
      </c>
    </row>
    <row r="275" spans="1:11" x14ac:dyDescent="0.25">
      <c r="A275" s="122"/>
      <c r="B275" s="120"/>
      <c r="C275" s="110" t="s">
        <v>240</v>
      </c>
      <c r="D275" s="110" t="s">
        <v>240</v>
      </c>
      <c r="E275" s="110" t="s">
        <v>240</v>
      </c>
      <c r="F275" s="110" t="s">
        <v>240</v>
      </c>
      <c r="G275" s="42" t="s">
        <v>118</v>
      </c>
      <c r="H275" s="39" t="s">
        <v>226</v>
      </c>
      <c r="I275" s="79">
        <v>132011</v>
      </c>
      <c r="J275" s="79">
        <v>132011</v>
      </c>
      <c r="K275" s="79">
        <v>125423</v>
      </c>
    </row>
    <row r="276" spans="1:11" ht="45" x14ac:dyDescent="0.25">
      <c r="A276" s="122"/>
      <c r="B276" s="120"/>
      <c r="C276" s="110"/>
      <c r="D276" s="110"/>
      <c r="E276" s="110"/>
      <c r="F276" s="110"/>
      <c r="G276" s="42" t="s">
        <v>156</v>
      </c>
      <c r="H276" s="39" t="s">
        <v>224</v>
      </c>
      <c r="I276" s="79">
        <v>22785.64</v>
      </c>
      <c r="J276" s="79">
        <v>23785.64</v>
      </c>
      <c r="K276" s="79">
        <v>22231.09</v>
      </c>
    </row>
    <row r="277" spans="1:11" s="22" customFormat="1" x14ac:dyDescent="0.25">
      <c r="A277" s="122"/>
      <c r="B277" s="120"/>
      <c r="C277" s="178" t="s">
        <v>241</v>
      </c>
      <c r="D277" s="179"/>
      <c r="E277" s="179"/>
      <c r="F277" s="180"/>
      <c r="G277" s="42" t="s">
        <v>118</v>
      </c>
      <c r="H277" s="39" t="s">
        <v>226</v>
      </c>
      <c r="I277" s="79">
        <v>0</v>
      </c>
      <c r="J277" s="79">
        <v>1096</v>
      </c>
      <c r="K277" s="79">
        <v>1096</v>
      </c>
    </row>
    <row r="278" spans="1:11" s="22" customFormat="1" ht="45" x14ac:dyDescent="0.25">
      <c r="A278" s="104"/>
      <c r="B278" s="121"/>
      <c r="C278" s="181"/>
      <c r="D278" s="182"/>
      <c r="E278" s="182"/>
      <c r="F278" s="183"/>
      <c r="G278" s="42" t="s">
        <v>156</v>
      </c>
      <c r="H278" s="39" t="s">
        <v>224</v>
      </c>
      <c r="I278" s="79">
        <v>0</v>
      </c>
      <c r="J278" s="79">
        <v>194.26</v>
      </c>
      <c r="K278" s="79">
        <v>194.26</v>
      </c>
    </row>
    <row r="279" spans="1:11" ht="60" customHeight="1" x14ac:dyDescent="0.25">
      <c r="A279" s="110">
        <v>10</v>
      </c>
      <c r="B279" s="136" t="s">
        <v>193</v>
      </c>
      <c r="C279" s="110" t="s">
        <v>253</v>
      </c>
      <c r="D279" s="110" t="s">
        <v>253</v>
      </c>
      <c r="E279" s="110" t="s">
        <v>253</v>
      </c>
      <c r="F279" s="110" t="s">
        <v>253</v>
      </c>
      <c r="G279" s="42" t="s">
        <v>222</v>
      </c>
      <c r="H279" s="43" t="s">
        <v>223</v>
      </c>
      <c r="I279" s="79">
        <v>637</v>
      </c>
      <c r="J279" s="79">
        <v>637</v>
      </c>
      <c r="K279" s="79">
        <v>599</v>
      </c>
    </row>
    <row r="280" spans="1:11" ht="45" x14ac:dyDescent="0.25">
      <c r="A280" s="110"/>
      <c r="B280" s="136"/>
      <c r="C280" s="110"/>
      <c r="D280" s="110"/>
      <c r="E280" s="110"/>
      <c r="F280" s="110"/>
      <c r="G280" s="42" t="s">
        <v>156</v>
      </c>
      <c r="H280" s="43" t="s">
        <v>224</v>
      </c>
      <c r="I280" s="79">
        <f>I282</f>
        <v>16822.8</v>
      </c>
      <c r="J280" s="79">
        <f>J282</f>
        <v>15257.8</v>
      </c>
      <c r="K280" s="79">
        <f>K282</f>
        <v>15234.42</v>
      </c>
    </row>
    <row r="281" spans="1:11" x14ac:dyDescent="0.25">
      <c r="A281" s="110"/>
      <c r="B281" s="136"/>
      <c r="C281" s="110" t="s">
        <v>254</v>
      </c>
      <c r="D281" s="110" t="s">
        <v>254</v>
      </c>
      <c r="E281" s="110" t="s">
        <v>254</v>
      </c>
      <c r="F281" s="110" t="s">
        <v>254</v>
      </c>
      <c r="G281" s="42" t="s">
        <v>222</v>
      </c>
      <c r="H281" s="43" t="s">
        <v>223</v>
      </c>
      <c r="I281" s="79">
        <v>637</v>
      </c>
      <c r="J281" s="79">
        <v>637</v>
      </c>
      <c r="K281" s="79">
        <v>599</v>
      </c>
    </row>
    <row r="282" spans="1:11" ht="45" x14ac:dyDescent="0.25">
      <c r="A282" s="110"/>
      <c r="B282" s="136"/>
      <c r="C282" s="110"/>
      <c r="D282" s="110"/>
      <c r="E282" s="110"/>
      <c r="F282" s="110"/>
      <c r="G282" s="42" t="s">
        <v>156</v>
      </c>
      <c r="H282" s="43" t="s">
        <v>224</v>
      </c>
      <c r="I282" s="79">
        <v>16822.8</v>
      </c>
      <c r="J282" s="79">
        <v>15257.8</v>
      </c>
      <c r="K282" s="79">
        <v>15234.42</v>
      </c>
    </row>
    <row r="283" spans="1:11" ht="60" customHeight="1" x14ac:dyDescent="0.25">
      <c r="A283" s="110">
        <v>1</v>
      </c>
      <c r="B283" s="136" t="s">
        <v>194</v>
      </c>
      <c r="C283" s="110" t="s">
        <v>255</v>
      </c>
      <c r="D283" s="110" t="s">
        <v>255</v>
      </c>
      <c r="E283" s="110" t="s">
        <v>255</v>
      </c>
      <c r="F283" s="110" t="s">
        <v>255</v>
      </c>
      <c r="G283" s="42" t="s">
        <v>222</v>
      </c>
      <c r="H283" s="39" t="s">
        <v>223</v>
      </c>
      <c r="I283" s="79">
        <v>126</v>
      </c>
      <c r="J283" s="79">
        <v>111</v>
      </c>
      <c r="K283" s="79">
        <v>106</v>
      </c>
    </row>
    <row r="284" spans="1:11" ht="45" x14ac:dyDescent="0.25">
      <c r="A284" s="110"/>
      <c r="B284" s="136"/>
      <c r="C284" s="110"/>
      <c r="D284" s="110"/>
      <c r="E284" s="110"/>
      <c r="F284" s="110"/>
      <c r="G284" s="42" t="s">
        <v>156</v>
      </c>
      <c r="H284" s="39" t="s">
        <v>224</v>
      </c>
      <c r="I284" s="79">
        <f>I286</f>
        <v>16836.240000000002</v>
      </c>
      <c r="J284" s="79">
        <f>J286</f>
        <v>16053.42</v>
      </c>
      <c r="K284" s="79">
        <f>K286</f>
        <v>9477.1200000000008</v>
      </c>
    </row>
    <row r="285" spans="1:11" x14ac:dyDescent="0.25">
      <c r="A285" s="110"/>
      <c r="B285" s="136"/>
      <c r="C285" s="110" t="s">
        <v>244</v>
      </c>
      <c r="D285" s="110" t="s">
        <v>244</v>
      </c>
      <c r="E285" s="110" t="s">
        <v>244</v>
      </c>
      <c r="F285" s="110" t="s">
        <v>244</v>
      </c>
      <c r="G285" s="42" t="s">
        <v>222</v>
      </c>
      <c r="H285" s="39" t="s">
        <v>223</v>
      </c>
      <c r="I285" s="79">
        <v>126</v>
      </c>
      <c r="J285" s="79">
        <v>111</v>
      </c>
      <c r="K285" s="79">
        <v>106</v>
      </c>
    </row>
    <row r="286" spans="1:11" ht="45" x14ac:dyDescent="0.25">
      <c r="A286" s="110"/>
      <c r="B286" s="136"/>
      <c r="C286" s="110"/>
      <c r="D286" s="110"/>
      <c r="E286" s="110"/>
      <c r="F286" s="110"/>
      <c r="G286" s="42" t="s">
        <v>156</v>
      </c>
      <c r="H286" s="39" t="s">
        <v>224</v>
      </c>
      <c r="I286" s="79">
        <v>16836.240000000002</v>
      </c>
      <c r="J286" s="79">
        <v>16053.42</v>
      </c>
      <c r="K286" s="79">
        <v>9477.1200000000008</v>
      </c>
    </row>
    <row r="287" spans="1:11" ht="75" customHeight="1" x14ac:dyDescent="0.25">
      <c r="A287" s="110">
        <v>12</v>
      </c>
      <c r="B287" s="136" t="s">
        <v>195</v>
      </c>
      <c r="C287" s="110" t="s">
        <v>256</v>
      </c>
      <c r="D287" s="110" t="s">
        <v>256</v>
      </c>
      <c r="E287" s="110" t="s">
        <v>256</v>
      </c>
      <c r="F287" s="110" t="s">
        <v>256</v>
      </c>
      <c r="G287" s="42" t="s">
        <v>222</v>
      </c>
      <c r="H287" s="39" t="s">
        <v>223</v>
      </c>
      <c r="I287" s="79">
        <v>269</v>
      </c>
      <c r="J287" s="79">
        <v>236</v>
      </c>
      <c r="K287" s="79">
        <v>226</v>
      </c>
    </row>
    <row r="288" spans="1:11" ht="45" x14ac:dyDescent="0.25">
      <c r="A288" s="110"/>
      <c r="B288" s="136"/>
      <c r="C288" s="110"/>
      <c r="D288" s="110"/>
      <c r="E288" s="110"/>
      <c r="F288" s="110"/>
      <c r="G288" s="42" t="s">
        <v>156</v>
      </c>
      <c r="H288" s="39" t="s">
        <v>224</v>
      </c>
      <c r="I288" s="79">
        <f>I290</f>
        <v>36021.300000000003</v>
      </c>
      <c r="J288" s="79">
        <f>J290</f>
        <v>35032.239999999998</v>
      </c>
      <c r="K288" s="79">
        <f>K290</f>
        <v>33545.72</v>
      </c>
    </row>
    <row r="289" spans="1:11" ht="15" customHeight="1" x14ac:dyDescent="0.25">
      <c r="A289" s="110"/>
      <c r="B289" s="136"/>
      <c r="C289" s="110" t="s">
        <v>248</v>
      </c>
      <c r="D289" s="110" t="s">
        <v>248</v>
      </c>
      <c r="E289" s="110" t="s">
        <v>248</v>
      </c>
      <c r="F289" s="110" t="s">
        <v>248</v>
      </c>
      <c r="G289" s="42" t="s">
        <v>222</v>
      </c>
      <c r="H289" s="39" t="s">
        <v>223</v>
      </c>
      <c r="I289" s="79">
        <v>269</v>
      </c>
      <c r="J289" s="79">
        <v>236</v>
      </c>
      <c r="K289" s="79">
        <v>226</v>
      </c>
    </row>
    <row r="290" spans="1:11" ht="45" x14ac:dyDescent="0.25">
      <c r="A290" s="110"/>
      <c r="B290" s="136"/>
      <c r="C290" s="110"/>
      <c r="D290" s="110"/>
      <c r="E290" s="110"/>
      <c r="F290" s="110"/>
      <c r="G290" s="42" t="s">
        <v>156</v>
      </c>
      <c r="H290" s="39" t="s">
        <v>224</v>
      </c>
      <c r="I290" s="79">
        <v>36021.300000000003</v>
      </c>
      <c r="J290" s="79">
        <v>35032.239999999998</v>
      </c>
      <c r="K290" s="79">
        <v>33545.72</v>
      </c>
    </row>
    <row r="291" spans="1:11" ht="45" customHeight="1" x14ac:dyDescent="0.25">
      <c r="A291" s="110">
        <v>13</v>
      </c>
      <c r="B291" s="136" t="s">
        <v>196</v>
      </c>
      <c r="C291" s="110" t="s">
        <v>257</v>
      </c>
      <c r="D291" s="110" t="s">
        <v>257</v>
      </c>
      <c r="E291" s="110" t="s">
        <v>257</v>
      </c>
      <c r="F291" s="110" t="s">
        <v>257</v>
      </c>
      <c r="G291" s="42" t="s">
        <v>222</v>
      </c>
      <c r="H291" s="39" t="s">
        <v>223</v>
      </c>
      <c r="I291" s="79">
        <v>27</v>
      </c>
      <c r="J291" s="79">
        <v>27</v>
      </c>
      <c r="K291" s="79">
        <v>28</v>
      </c>
    </row>
    <row r="292" spans="1:11" ht="45" x14ac:dyDescent="0.25">
      <c r="A292" s="110"/>
      <c r="B292" s="136"/>
      <c r="C292" s="110"/>
      <c r="D292" s="110"/>
      <c r="E292" s="110"/>
      <c r="F292" s="110"/>
      <c r="G292" s="42" t="s">
        <v>156</v>
      </c>
      <c r="H292" s="39" t="s">
        <v>224</v>
      </c>
      <c r="I292" s="79">
        <f t="shared" ref="I292:J292" si="3">I294</f>
        <v>5974.3</v>
      </c>
      <c r="J292" s="79">
        <f t="shared" si="3"/>
        <v>6075.9</v>
      </c>
      <c r="K292" s="79">
        <f>K294</f>
        <v>6032.43</v>
      </c>
    </row>
    <row r="293" spans="1:11" x14ac:dyDescent="0.25">
      <c r="A293" s="110"/>
      <c r="B293" s="136"/>
      <c r="C293" s="110" t="s">
        <v>249</v>
      </c>
      <c r="D293" s="110" t="s">
        <v>249</v>
      </c>
      <c r="E293" s="110" t="s">
        <v>249</v>
      </c>
      <c r="F293" s="110" t="s">
        <v>249</v>
      </c>
      <c r="G293" s="42" t="s">
        <v>222</v>
      </c>
      <c r="H293" s="39" t="s">
        <v>223</v>
      </c>
      <c r="I293" s="79">
        <v>27</v>
      </c>
      <c r="J293" s="79">
        <v>27</v>
      </c>
      <c r="K293" s="79">
        <v>28</v>
      </c>
    </row>
    <row r="294" spans="1:11" ht="45" x14ac:dyDescent="0.25">
      <c r="A294" s="110"/>
      <c r="B294" s="136"/>
      <c r="C294" s="110"/>
      <c r="D294" s="110"/>
      <c r="E294" s="110"/>
      <c r="F294" s="110"/>
      <c r="G294" s="42" t="s">
        <v>156</v>
      </c>
      <c r="H294" s="39" t="s">
        <v>224</v>
      </c>
      <c r="I294" s="79">
        <v>5974.3</v>
      </c>
      <c r="J294" s="79">
        <v>6075.9</v>
      </c>
      <c r="K294" s="79">
        <v>6032.43</v>
      </c>
    </row>
    <row r="295" spans="1:11" x14ac:dyDescent="0.25">
      <c r="A295" s="110">
        <v>14</v>
      </c>
      <c r="B295" s="136" t="s">
        <v>197</v>
      </c>
      <c r="C295" s="110" t="s">
        <v>258</v>
      </c>
      <c r="D295" s="110" t="s">
        <v>258</v>
      </c>
      <c r="E295" s="110" t="s">
        <v>258</v>
      </c>
      <c r="F295" s="110" t="s">
        <v>258</v>
      </c>
      <c r="G295" s="42" t="s">
        <v>118</v>
      </c>
      <c r="H295" s="39" t="s">
        <v>226</v>
      </c>
      <c r="I295" s="79">
        <v>144751</v>
      </c>
      <c r="J295" s="79">
        <v>144308</v>
      </c>
      <c r="K295" s="79">
        <v>144308</v>
      </c>
    </row>
    <row r="296" spans="1:11" ht="45" x14ac:dyDescent="0.25">
      <c r="A296" s="110"/>
      <c r="B296" s="136"/>
      <c r="C296" s="110"/>
      <c r="D296" s="110"/>
      <c r="E296" s="110"/>
      <c r="F296" s="110"/>
      <c r="G296" s="42" t="s">
        <v>156</v>
      </c>
      <c r="H296" s="39" t="s">
        <v>224</v>
      </c>
      <c r="I296" s="79">
        <f t="shared" ref="I296:J296" si="4">I298</f>
        <v>7654.2</v>
      </c>
      <c r="J296" s="79">
        <f t="shared" si="4"/>
        <v>7563.45</v>
      </c>
      <c r="K296" s="79">
        <f>K298</f>
        <v>7563.45</v>
      </c>
    </row>
    <row r="297" spans="1:11" x14ac:dyDescent="0.25">
      <c r="A297" s="110"/>
      <c r="B297" s="136"/>
      <c r="C297" s="110" t="s">
        <v>252</v>
      </c>
      <c r="D297" s="110" t="s">
        <v>252</v>
      </c>
      <c r="E297" s="110" t="s">
        <v>252</v>
      </c>
      <c r="F297" s="110" t="s">
        <v>252</v>
      </c>
      <c r="G297" s="42" t="s">
        <v>118</v>
      </c>
      <c r="H297" s="39" t="s">
        <v>226</v>
      </c>
      <c r="I297" s="79">
        <v>144751</v>
      </c>
      <c r="J297" s="79">
        <v>144308</v>
      </c>
      <c r="K297" s="79">
        <v>144308</v>
      </c>
    </row>
    <row r="298" spans="1:11" ht="45" x14ac:dyDescent="0.25">
      <c r="A298" s="110"/>
      <c r="B298" s="136"/>
      <c r="C298" s="110"/>
      <c r="D298" s="110"/>
      <c r="E298" s="110"/>
      <c r="F298" s="110"/>
      <c r="G298" s="42" t="s">
        <v>156</v>
      </c>
      <c r="H298" s="39" t="s">
        <v>224</v>
      </c>
      <c r="I298" s="79">
        <v>7654.2</v>
      </c>
      <c r="J298" s="79">
        <v>7563.45</v>
      </c>
      <c r="K298" s="79">
        <v>7563.45</v>
      </c>
    </row>
    <row r="299" spans="1:11" x14ac:dyDescent="0.25">
      <c r="A299" s="110">
        <v>15</v>
      </c>
      <c r="B299" s="136" t="s">
        <v>198</v>
      </c>
      <c r="C299" s="110"/>
      <c r="D299" s="110"/>
      <c r="E299" s="110"/>
      <c r="F299" s="110"/>
      <c r="G299" s="42" t="s">
        <v>222</v>
      </c>
      <c r="H299" s="39" t="s">
        <v>223</v>
      </c>
      <c r="I299" s="79">
        <v>3461</v>
      </c>
      <c r="J299" s="79">
        <v>3461</v>
      </c>
      <c r="K299" s="79">
        <v>3519</v>
      </c>
    </row>
    <row r="300" spans="1:11" ht="45" x14ac:dyDescent="0.25">
      <c r="A300" s="110" t="s">
        <v>199</v>
      </c>
      <c r="B300" s="136"/>
      <c r="C300" s="110"/>
      <c r="D300" s="110"/>
      <c r="E300" s="110"/>
      <c r="F300" s="110"/>
      <c r="G300" s="42" t="s">
        <v>156</v>
      </c>
      <c r="H300" s="39" t="s">
        <v>224</v>
      </c>
      <c r="I300" s="79">
        <f t="shared" ref="I300:J300" si="5">I302+I304+I306+I308</f>
        <v>3245.7</v>
      </c>
      <c r="J300" s="79">
        <f t="shared" si="5"/>
        <v>2825.98</v>
      </c>
      <c r="K300" s="79">
        <f>K302+K304+K306+K308</f>
        <v>2017.8</v>
      </c>
    </row>
    <row r="301" spans="1:11" ht="15" customHeight="1" x14ac:dyDescent="0.25">
      <c r="A301" s="110" t="s">
        <v>200</v>
      </c>
      <c r="B301" s="136"/>
      <c r="C301" s="110" t="s">
        <v>259</v>
      </c>
      <c r="D301" s="110" t="s">
        <v>259</v>
      </c>
      <c r="E301" s="110" t="s">
        <v>259</v>
      </c>
      <c r="F301" s="110" t="s">
        <v>259</v>
      </c>
      <c r="G301" s="42" t="s">
        <v>222</v>
      </c>
      <c r="H301" s="39" t="s">
        <v>223</v>
      </c>
      <c r="I301" s="79">
        <v>540</v>
      </c>
      <c r="J301" s="79">
        <v>461</v>
      </c>
      <c r="K301" s="79">
        <v>440</v>
      </c>
    </row>
    <row r="302" spans="1:11" ht="45" x14ac:dyDescent="0.25">
      <c r="A302" s="110" t="s">
        <v>201</v>
      </c>
      <c r="B302" s="136"/>
      <c r="C302" s="110" t="s">
        <v>260</v>
      </c>
      <c r="D302" s="110" t="s">
        <v>260</v>
      </c>
      <c r="E302" s="110" t="s">
        <v>260</v>
      </c>
      <c r="F302" s="110" t="s">
        <v>260</v>
      </c>
      <c r="G302" s="42" t="s">
        <v>156</v>
      </c>
      <c r="H302" s="39" t="s">
        <v>224</v>
      </c>
      <c r="I302" s="79">
        <v>574.6</v>
      </c>
      <c r="J302" s="79">
        <v>546.41</v>
      </c>
      <c r="K302" s="79">
        <v>252.29</v>
      </c>
    </row>
    <row r="303" spans="1:11" x14ac:dyDescent="0.25">
      <c r="A303" s="110"/>
      <c r="B303" s="136"/>
      <c r="C303" s="110" t="s">
        <v>261</v>
      </c>
      <c r="D303" s="110" t="s">
        <v>261</v>
      </c>
      <c r="E303" s="110" t="s">
        <v>261</v>
      </c>
      <c r="F303" s="110" t="s">
        <v>261</v>
      </c>
      <c r="G303" s="42" t="s">
        <v>222</v>
      </c>
      <c r="H303" s="39" t="s">
        <v>223</v>
      </c>
      <c r="I303" s="79">
        <v>1156</v>
      </c>
      <c r="J303" s="79">
        <v>1156</v>
      </c>
      <c r="K303" s="79">
        <v>1175</v>
      </c>
    </row>
    <row r="304" spans="1:11" ht="45" x14ac:dyDescent="0.25">
      <c r="A304" s="110"/>
      <c r="B304" s="136"/>
      <c r="C304" s="110" t="s">
        <v>260</v>
      </c>
      <c r="D304" s="110" t="s">
        <v>260</v>
      </c>
      <c r="E304" s="110" t="s">
        <v>260</v>
      </c>
      <c r="F304" s="110" t="s">
        <v>260</v>
      </c>
      <c r="G304" s="42" t="s">
        <v>156</v>
      </c>
      <c r="H304" s="39" t="s">
        <v>224</v>
      </c>
      <c r="I304" s="79">
        <v>673.78</v>
      </c>
      <c r="J304" s="79">
        <v>673.78</v>
      </c>
      <c r="K304" s="81">
        <v>673.78</v>
      </c>
    </row>
    <row r="305" spans="1:11" x14ac:dyDescent="0.25">
      <c r="A305" s="110"/>
      <c r="B305" s="136"/>
      <c r="C305" s="110" t="s">
        <v>262</v>
      </c>
      <c r="D305" s="110" t="s">
        <v>262</v>
      </c>
      <c r="E305" s="110" t="s">
        <v>262</v>
      </c>
      <c r="F305" s="110" t="s">
        <v>262</v>
      </c>
      <c r="G305" s="42" t="s">
        <v>222</v>
      </c>
      <c r="H305" s="39" t="s">
        <v>223</v>
      </c>
      <c r="I305" s="79">
        <v>1003</v>
      </c>
      <c r="J305" s="79">
        <v>1544</v>
      </c>
      <c r="K305" s="79">
        <v>1617</v>
      </c>
    </row>
    <row r="306" spans="1:11" ht="45" x14ac:dyDescent="0.25">
      <c r="A306" s="110"/>
      <c r="B306" s="136"/>
      <c r="C306" s="110" t="s">
        <v>260</v>
      </c>
      <c r="D306" s="110" t="s">
        <v>260</v>
      </c>
      <c r="E306" s="110" t="s">
        <v>260</v>
      </c>
      <c r="F306" s="110" t="s">
        <v>260</v>
      </c>
      <c r="G306" s="42" t="s">
        <v>156</v>
      </c>
      <c r="H306" s="39" t="s">
        <v>224</v>
      </c>
      <c r="I306" s="79">
        <v>632.12</v>
      </c>
      <c r="J306" s="79">
        <v>927.19</v>
      </c>
      <c r="K306" s="79">
        <v>927.18</v>
      </c>
    </row>
    <row r="307" spans="1:11" x14ac:dyDescent="0.25">
      <c r="A307" s="110"/>
      <c r="B307" s="136"/>
      <c r="C307" s="110" t="s">
        <v>263</v>
      </c>
      <c r="D307" s="110" t="s">
        <v>263</v>
      </c>
      <c r="E307" s="110" t="s">
        <v>263</v>
      </c>
      <c r="F307" s="110" t="s">
        <v>263</v>
      </c>
      <c r="G307" s="42" t="s">
        <v>222</v>
      </c>
      <c r="H307" s="39" t="s">
        <v>223</v>
      </c>
      <c r="I307" s="79">
        <v>762</v>
      </c>
      <c r="J307" s="79">
        <v>300</v>
      </c>
      <c r="K307" s="79">
        <v>287</v>
      </c>
    </row>
    <row r="308" spans="1:11" ht="45" x14ac:dyDescent="0.25">
      <c r="A308" s="110"/>
      <c r="B308" s="136"/>
      <c r="C308" s="110" t="s">
        <v>260</v>
      </c>
      <c r="D308" s="110" t="s">
        <v>260</v>
      </c>
      <c r="E308" s="110" t="s">
        <v>260</v>
      </c>
      <c r="F308" s="110" t="s">
        <v>260</v>
      </c>
      <c r="G308" s="42" t="s">
        <v>156</v>
      </c>
      <c r="H308" s="39" t="s">
        <v>224</v>
      </c>
      <c r="I308" s="79">
        <v>1365.2</v>
      </c>
      <c r="J308" s="79">
        <v>678.6</v>
      </c>
      <c r="K308" s="79">
        <v>164.55</v>
      </c>
    </row>
    <row r="309" spans="1:11" ht="30" customHeight="1" x14ac:dyDescent="0.25">
      <c r="A309" s="110">
        <v>16</v>
      </c>
      <c r="B309" s="136" t="s">
        <v>202</v>
      </c>
      <c r="C309" s="110"/>
      <c r="D309" s="110"/>
      <c r="E309" s="110"/>
      <c r="F309" s="110"/>
      <c r="G309" s="42" t="s">
        <v>222</v>
      </c>
      <c r="H309" s="39" t="s">
        <v>223</v>
      </c>
      <c r="I309" s="83">
        <v>3459</v>
      </c>
      <c r="J309" s="83">
        <v>4671</v>
      </c>
      <c r="K309" s="83">
        <v>4767</v>
      </c>
    </row>
    <row r="310" spans="1:11" ht="45" x14ac:dyDescent="0.25">
      <c r="A310" s="110"/>
      <c r="B310" s="136"/>
      <c r="C310" s="110"/>
      <c r="D310" s="110"/>
      <c r="E310" s="110"/>
      <c r="F310" s="110"/>
      <c r="G310" s="42" t="s">
        <v>156</v>
      </c>
      <c r="H310" s="39" t="s">
        <v>224</v>
      </c>
      <c r="I310" s="79">
        <f t="shared" ref="I310:J310" si="6">I312+I314+I316+I318</f>
        <v>2246</v>
      </c>
      <c r="J310" s="79">
        <f t="shared" si="6"/>
        <v>3009.82</v>
      </c>
      <c r="K310" s="79">
        <f>K312+K314+K316+K318</f>
        <v>2004</v>
      </c>
    </row>
    <row r="311" spans="1:11" x14ac:dyDescent="0.25">
      <c r="A311" s="110" t="s">
        <v>203</v>
      </c>
      <c r="B311" s="136"/>
      <c r="C311" s="110" t="s">
        <v>264</v>
      </c>
      <c r="D311" s="110" t="s">
        <v>264</v>
      </c>
      <c r="E311" s="110" t="s">
        <v>264</v>
      </c>
      <c r="F311" s="110" t="s">
        <v>264</v>
      </c>
      <c r="G311" s="42" t="s">
        <v>222</v>
      </c>
      <c r="H311" s="39" t="s">
        <v>223</v>
      </c>
      <c r="I311" s="79">
        <v>576</v>
      </c>
      <c r="J311" s="79">
        <v>867</v>
      </c>
      <c r="K311" s="79">
        <v>826</v>
      </c>
    </row>
    <row r="312" spans="1:11" ht="45" x14ac:dyDescent="0.25">
      <c r="A312" s="110"/>
      <c r="B312" s="136"/>
      <c r="C312" s="110" t="s">
        <v>260</v>
      </c>
      <c r="D312" s="110" t="s">
        <v>260</v>
      </c>
      <c r="E312" s="110" t="s">
        <v>260</v>
      </c>
      <c r="F312" s="110" t="s">
        <v>260</v>
      </c>
      <c r="G312" s="42" t="s">
        <v>156</v>
      </c>
      <c r="H312" s="39" t="s">
        <v>224</v>
      </c>
      <c r="I312" s="79">
        <v>517.20000000000005</v>
      </c>
      <c r="J312" s="79">
        <v>953.22</v>
      </c>
      <c r="K312" s="79">
        <v>347.26</v>
      </c>
    </row>
    <row r="313" spans="1:11" x14ac:dyDescent="0.25">
      <c r="A313" s="110" t="s">
        <v>204</v>
      </c>
      <c r="B313" s="136"/>
      <c r="C313" s="110" t="s">
        <v>265</v>
      </c>
      <c r="D313" s="110" t="s">
        <v>265</v>
      </c>
      <c r="E313" s="110" t="s">
        <v>265</v>
      </c>
      <c r="F313" s="110" t="s">
        <v>265</v>
      </c>
      <c r="G313" s="42" t="s">
        <v>222</v>
      </c>
      <c r="H313" s="39" t="s">
        <v>223</v>
      </c>
      <c r="I313" s="79">
        <v>1148</v>
      </c>
      <c r="J313" s="79">
        <v>1444</v>
      </c>
      <c r="K313" s="79">
        <v>1509</v>
      </c>
    </row>
    <row r="314" spans="1:11" ht="45" x14ac:dyDescent="0.25">
      <c r="A314" s="110"/>
      <c r="B314" s="136"/>
      <c r="C314" s="110" t="s">
        <v>260</v>
      </c>
      <c r="D314" s="110" t="s">
        <v>260</v>
      </c>
      <c r="E314" s="110" t="s">
        <v>260</v>
      </c>
      <c r="F314" s="110" t="s">
        <v>260</v>
      </c>
      <c r="G314" s="42" t="s">
        <v>156</v>
      </c>
      <c r="H314" s="39" t="s">
        <v>224</v>
      </c>
      <c r="I314" s="79">
        <v>487.5</v>
      </c>
      <c r="J314" s="79">
        <v>634.36</v>
      </c>
      <c r="K314" s="79">
        <v>634.36</v>
      </c>
    </row>
    <row r="315" spans="1:11" x14ac:dyDescent="0.25">
      <c r="A315" s="110" t="s">
        <v>205</v>
      </c>
      <c r="B315" s="136"/>
      <c r="C315" s="110" t="s">
        <v>266</v>
      </c>
      <c r="D315" s="110" t="s">
        <v>266</v>
      </c>
      <c r="E315" s="110" t="s">
        <v>266</v>
      </c>
      <c r="F315" s="110" t="s">
        <v>266</v>
      </c>
      <c r="G315" s="42" t="s">
        <v>222</v>
      </c>
      <c r="H315" s="39" t="s">
        <v>223</v>
      </c>
      <c r="I315" s="79">
        <v>966</v>
      </c>
      <c r="J315" s="79">
        <v>1762</v>
      </c>
      <c r="K315" s="79">
        <v>1847</v>
      </c>
    </row>
    <row r="316" spans="1:11" ht="45" x14ac:dyDescent="0.25">
      <c r="A316" s="110"/>
      <c r="B316" s="136"/>
      <c r="C316" s="110" t="s">
        <v>260</v>
      </c>
      <c r="D316" s="110" t="s">
        <v>260</v>
      </c>
      <c r="E316" s="110" t="s">
        <v>260</v>
      </c>
      <c r="F316" s="110" t="s">
        <v>260</v>
      </c>
      <c r="G316" s="42" t="s">
        <v>156</v>
      </c>
      <c r="H316" s="39" t="s">
        <v>224</v>
      </c>
      <c r="I316" s="79">
        <v>554.29999999999995</v>
      </c>
      <c r="J316" s="79">
        <v>776.32</v>
      </c>
      <c r="K316" s="79">
        <v>776.46</v>
      </c>
    </row>
    <row r="317" spans="1:11" x14ac:dyDescent="0.25">
      <c r="A317" s="110"/>
      <c r="B317" s="136"/>
      <c r="C317" s="110" t="s">
        <v>267</v>
      </c>
      <c r="D317" s="110" t="s">
        <v>267</v>
      </c>
      <c r="E317" s="110" t="s">
        <v>267</v>
      </c>
      <c r="F317" s="110" t="s">
        <v>267</v>
      </c>
      <c r="G317" s="42" t="s">
        <v>222</v>
      </c>
      <c r="H317" s="39" t="s">
        <v>223</v>
      </c>
      <c r="I317" s="79">
        <v>769</v>
      </c>
      <c r="J317" s="79">
        <v>598</v>
      </c>
      <c r="K317" s="79">
        <v>585</v>
      </c>
    </row>
    <row r="318" spans="1:11" ht="45" x14ac:dyDescent="0.25">
      <c r="A318" s="110" t="s">
        <v>206</v>
      </c>
      <c r="B318" s="136"/>
      <c r="C318" s="110" t="s">
        <v>260</v>
      </c>
      <c r="D318" s="110" t="s">
        <v>260</v>
      </c>
      <c r="E318" s="110" t="s">
        <v>260</v>
      </c>
      <c r="F318" s="110" t="s">
        <v>260</v>
      </c>
      <c r="G318" s="42" t="s">
        <v>156</v>
      </c>
      <c r="H318" s="39" t="s">
        <v>224</v>
      </c>
      <c r="I318" s="79">
        <v>687</v>
      </c>
      <c r="J318" s="79">
        <v>645.91999999999996</v>
      </c>
      <c r="K318" s="79">
        <v>245.92</v>
      </c>
    </row>
    <row r="319" spans="1:11" ht="30" customHeight="1" x14ac:dyDescent="0.25">
      <c r="A319" s="110">
        <v>17</v>
      </c>
      <c r="B319" s="136" t="s">
        <v>207</v>
      </c>
      <c r="C319" s="110" t="s">
        <v>268</v>
      </c>
      <c r="D319" s="110"/>
      <c r="E319" s="110"/>
      <c r="F319" s="110"/>
      <c r="G319" s="42" t="s">
        <v>227</v>
      </c>
      <c r="H319" s="39" t="s">
        <v>223</v>
      </c>
      <c r="I319" s="79">
        <v>1545</v>
      </c>
      <c r="J319" s="79">
        <v>1900</v>
      </c>
      <c r="K319" s="79">
        <v>1900</v>
      </c>
    </row>
    <row r="320" spans="1:11" x14ac:dyDescent="0.25">
      <c r="A320" s="110" t="s">
        <v>208</v>
      </c>
      <c r="B320" s="136"/>
      <c r="C320" s="110"/>
      <c r="D320" s="110"/>
      <c r="E320" s="110"/>
      <c r="F320" s="110"/>
      <c r="G320" s="42" t="s">
        <v>228</v>
      </c>
      <c r="H320" s="39" t="s">
        <v>229</v>
      </c>
      <c r="I320" s="79">
        <v>21630</v>
      </c>
      <c r="J320" s="79">
        <v>24678</v>
      </c>
      <c r="K320" s="79">
        <v>24314</v>
      </c>
    </row>
    <row r="321" spans="1:11" ht="45" x14ac:dyDescent="0.25">
      <c r="A321" s="110"/>
      <c r="B321" s="136"/>
      <c r="C321" s="110">
        <v>230171800</v>
      </c>
      <c r="D321" s="110"/>
      <c r="E321" s="110"/>
      <c r="F321" s="110"/>
      <c r="G321" s="42" t="s">
        <v>156</v>
      </c>
      <c r="H321" s="39" t="s">
        <v>224</v>
      </c>
      <c r="I321" s="84">
        <f>I324</f>
        <v>12648.6</v>
      </c>
      <c r="J321" s="84">
        <f>J324</f>
        <v>16382.96</v>
      </c>
      <c r="K321" s="84">
        <f>K324</f>
        <v>15771.02</v>
      </c>
    </row>
    <row r="322" spans="1:11" ht="15" customHeight="1" x14ac:dyDescent="0.25">
      <c r="A322" s="110"/>
      <c r="B322" s="136"/>
      <c r="C322" s="110" t="s">
        <v>268</v>
      </c>
      <c r="D322" s="110"/>
      <c r="E322" s="110"/>
      <c r="F322" s="110"/>
      <c r="G322" s="42" t="s">
        <v>227</v>
      </c>
      <c r="H322" s="39" t="s">
        <v>223</v>
      </c>
      <c r="I322" s="79">
        <v>1545</v>
      </c>
      <c r="J322" s="79">
        <v>1900</v>
      </c>
      <c r="K322" s="79">
        <v>1900</v>
      </c>
    </row>
    <row r="323" spans="1:11" ht="15" customHeight="1" x14ac:dyDescent="0.25">
      <c r="A323" s="110"/>
      <c r="B323" s="136"/>
      <c r="C323" s="110"/>
      <c r="D323" s="110"/>
      <c r="E323" s="110"/>
      <c r="F323" s="110"/>
      <c r="G323" s="42" t="s">
        <v>228</v>
      </c>
      <c r="H323" s="39" t="s">
        <v>229</v>
      </c>
      <c r="I323" s="79">
        <v>21630</v>
      </c>
      <c r="J323" s="79">
        <v>24678</v>
      </c>
      <c r="K323" s="79">
        <v>24314</v>
      </c>
    </row>
    <row r="324" spans="1:11" ht="45" x14ac:dyDescent="0.25">
      <c r="A324" s="110"/>
      <c r="B324" s="136"/>
      <c r="C324" s="110">
        <v>230171800</v>
      </c>
      <c r="D324" s="110"/>
      <c r="E324" s="110"/>
      <c r="F324" s="110"/>
      <c r="G324" s="42" t="s">
        <v>156</v>
      </c>
      <c r="H324" s="39" t="s">
        <v>224</v>
      </c>
      <c r="I324" s="84">
        <v>12648.6</v>
      </c>
      <c r="J324" s="79">
        <v>16382.96</v>
      </c>
      <c r="K324" s="79">
        <v>15771.02</v>
      </c>
    </row>
    <row r="325" spans="1:11" ht="30" customHeight="1" x14ac:dyDescent="0.25">
      <c r="A325" s="110">
        <v>18</v>
      </c>
      <c r="B325" s="136" t="s">
        <v>209</v>
      </c>
      <c r="C325" s="110" t="s">
        <v>269</v>
      </c>
      <c r="D325" s="110"/>
      <c r="E325" s="110"/>
      <c r="F325" s="110"/>
      <c r="G325" s="42" t="s">
        <v>230</v>
      </c>
      <c r="H325" s="39" t="s">
        <v>223</v>
      </c>
      <c r="I325" s="39">
        <v>515</v>
      </c>
      <c r="J325" s="39">
        <v>530</v>
      </c>
      <c r="K325" s="39">
        <v>526</v>
      </c>
    </row>
    <row r="326" spans="1:11" ht="45" x14ac:dyDescent="0.25">
      <c r="A326" s="110"/>
      <c r="B326" s="136"/>
      <c r="C326" s="110"/>
      <c r="D326" s="110"/>
      <c r="E326" s="110"/>
      <c r="F326" s="110"/>
      <c r="G326" s="42" t="s">
        <v>156</v>
      </c>
      <c r="H326" s="39" t="s">
        <v>224</v>
      </c>
      <c r="I326" s="39">
        <v>8300.9000000000015</v>
      </c>
      <c r="J326" s="39">
        <v>7637.9419999999991</v>
      </c>
      <c r="K326" s="39">
        <v>7619.1119999999992</v>
      </c>
    </row>
    <row r="327" spans="1:11" ht="30" x14ac:dyDescent="0.25">
      <c r="A327" s="110"/>
      <c r="B327" s="136"/>
      <c r="C327" s="144" t="s">
        <v>240</v>
      </c>
      <c r="D327" s="144"/>
      <c r="E327" s="144"/>
      <c r="F327" s="144"/>
      <c r="G327" s="42" t="s">
        <v>230</v>
      </c>
      <c r="H327" s="39" t="s">
        <v>223</v>
      </c>
      <c r="I327" s="39">
        <v>230</v>
      </c>
      <c r="J327" s="39">
        <v>228</v>
      </c>
      <c r="K327" s="39">
        <v>224</v>
      </c>
    </row>
    <row r="328" spans="1:11" ht="45" x14ac:dyDescent="0.25">
      <c r="A328" s="110"/>
      <c r="B328" s="136"/>
      <c r="C328" s="144"/>
      <c r="D328" s="144"/>
      <c r="E328" s="144"/>
      <c r="F328" s="144"/>
      <c r="G328" s="42" t="s">
        <v>156</v>
      </c>
      <c r="H328" s="39" t="s">
        <v>224</v>
      </c>
      <c r="I328" s="39">
        <v>3545.8</v>
      </c>
      <c r="J328" s="39">
        <v>3486.64</v>
      </c>
      <c r="K328" s="39">
        <v>3467.81</v>
      </c>
    </row>
    <row r="329" spans="1:11" ht="30" x14ac:dyDescent="0.25">
      <c r="A329" s="110"/>
      <c r="B329" s="136"/>
      <c r="C329" s="145" t="s">
        <v>241</v>
      </c>
      <c r="D329" s="145"/>
      <c r="E329" s="145"/>
      <c r="F329" s="145"/>
      <c r="G329" s="42" t="s">
        <v>230</v>
      </c>
      <c r="H329" s="39" t="s">
        <v>223</v>
      </c>
      <c r="I329" s="39">
        <v>285</v>
      </c>
      <c r="J329" s="39">
        <v>302</v>
      </c>
      <c r="K329" s="39">
        <v>302</v>
      </c>
    </row>
    <row r="330" spans="1:11" ht="45" x14ac:dyDescent="0.25">
      <c r="A330" s="110"/>
      <c r="B330" s="136"/>
      <c r="C330" s="145"/>
      <c r="D330" s="145"/>
      <c r="E330" s="145"/>
      <c r="F330" s="145"/>
      <c r="G330" s="42" t="s">
        <v>156</v>
      </c>
      <c r="H330" s="39" t="s">
        <v>224</v>
      </c>
      <c r="I330" s="39">
        <v>4755.1000000000004</v>
      </c>
      <c r="J330" s="39">
        <v>4151.3019999999997</v>
      </c>
      <c r="K330" s="39">
        <v>4151.3019999999997</v>
      </c>
    </row>
    <row r="331" spans="1:11" ht="30" customHeight="1" x14ac:dyDescent="0.25">
      <c r="A331" s="110">
        <v>19</v>
      </c>
      <c r="B331" s="136" t="s">
        <v>210</v>
      </c>
      <c r="C331" s="110" t="s">
        <v>270</v>
      </c>
      <c r="D331" s="110"/>
      <c r="E331" s="110"/>
      <c r="F331" s="110"/>
      <c r="G331" s="42" t="s">
        <v>225</v>
      </c>
      <c r="H331" s="39" t="s">
        <v>223</v>
      </c>
      <c r="I331" s="39">
        <v>413</v>
      </c>
      <c r="J331" s="39">
        <v>386</v>
      </c>
      <c r="K331" s="39">
        <v>391</v>
      </c>
    </row>
    <row r="332" spans="1:11" ht="45" x14ac:dyDescent="0.25">
      <c r="A332" s="110"/>
      <c r="B332" s="136"/>
      <c r="C332" s="110"/>
      <c r="D332" s="110"/>
      <c r="E332" s="110"/>
      <c r="F332" s="110"/>
      <c r="G332" s="42" t="s">
        <v>156</v>
      </c>
      <c r="H332" s="39" t="s">
        <v>224</v>
      </c>
      <c r="I332" s="39">
        <v>5981.24</v>
      </c>
      <c r="J332" s="39">
        <v>5855.2800000000007</v>
      </c>
      <c r="K332" s="39">
        <v>5855.2800000000007</v>
      </c>
    </row>
    <row r="333" spans="1:11" ht="30" customHeight="1" x14ac:dyDescent="0.25">
      <c r="A333" s="110"/>
      <c r="B333" s="136"/>
      <c r="C333" s="110" t="s">
        <v>271</v>
      </c>
      <c r="D333" s="110" t="s">
        <v>271</v>
      </c>
      <c r="E333" s="110" t="s">
        <v>271</v>
      </c>
      <c r="F333" s="110" t="s">
        <v>271</v>
      </c>
      <c r="G333" s="42" t="s">
        <v>225</v>
      </c>
      <c r="H333" s="39" t="s">
        <v>223</v>
      </c>
      <c r="I333" s="39">
        <v>153</v>
      </c>
      <c r="J333" s="39">
        <v>158</v>
      </c>
      <c r="K333" s="39">
        <v>157</v>
      </c>
    </row>
    <row r="334" spans="1:11" ht="45" x14ac:dyDescent="0.25">
      <c r="A334" s="110"/>
      <c r="B334" s="136"/>
      <c r="C334" s="110"/>
      <c r="D334" s="110"/>
      <c r="E334" s="110"/>
      <c r="F334" s="110"/>
      <c r="G334" s="42" t="s">
        <v>156</v>
      </c>
      <c r="H334" s="39" t="s">
        <v>224</v>
      </c>
      <c r="I334" s="39">
        <v>2302.44</v>
      </c>
      <c r="J334" s="39">
        <v>2297.38</v>
      </c>
      <c r="K334" s="39">
        <v>2297.38</v>
      </c>
    </row>
    <row r="335" spans="1:11" ht="30" customHeight="1" x14ac:dyDescent="0.25">
      <c r="A335" s="110"/>
      <c r="B335" s="136"/>
      <c r="C335" s="110" t="s">
        <v>272</v>
      </c>
      <c r="D335" s="110" t="s">
        <v>272</v>
      </c>
      <c r="E335" s="110" t="s">
        <v>272</v>
      </c>
      <c r="F335" s="110" t="s">
        <v>272</v>
      </c>
      <c r="G335" s="42" t="s">
        <v>225</v>
      </c>
      <c r="H335" s="39" t="s">
        <v>223</v>
      </c>
      <c r="I335" s="39">
        <v>260</v>
      </c>
      <c r="J335" s="39">
        <v>228</v>
      </c>
      <c r="K335" s="39">
        <v>234</v>
      </c>
    </row>
    <row r="336" spans="1:11" ht="45" x14ac:dyDescent="0.25">
      <c r="A336" s="110"/>
      <c r="B336" s="136"/>
      <c r="C336" s="110"/>
      <c r="D336" s="110"/>
      <c r="E336" s="110"/>
      <c r="F336" s="110"/>
      <c r="G336" s="42" t="s">
        <v>156</v>
      </c>
      <c r="H336" s="39" t="s">
        <v>224</v>
      </c>
      <c r="I336" s="39">
        <v>3678.8</v>
      </c>
      <c r="J336" s="39">
        <v>3557.9</v>
      </c>
      <c r="K336" s="39">
        <v>3557.9</v>
      </c>
    </row>
    <row r="337" spans="1:11" ht="45" customHeight="1" x14ac:dyDescent="0.25">
      <c r="A337" s="110">
        <v>20</v>
      </c>
      <c r="B337" s="136" t="s">
        <v>211</v>
      </c>
      <c r="C337" s="110" t="s">
        <v>273</v>
      </c>
      <c r="D337" s="110" t="s">
        <v>273</v>
      </c>
      <c r="E337" s="110" t="s">
        <v>273</v>
      </c>
      <c r="F337" s="110" t="s">
        <v>273</v>
      </c>
      <c r="G337" s="42" t="s">
        <v>225</v>
      </c>
      <c r="H337" s="39" t="s">
        <v>223</v>
      </c>
      <c r="I337" s="84">
        <v>31</v>
      </c>
      <c r="J337" s="79">
        <v>26</v>
      </c>
      <c r="K337" s="79">
        <v>26</v>
      </c>
    </row>
    <row r="338" spans="1:11" ht="45" x14ac:dyDescent="0.25">
      <c r="A338" s="110"/>
      <c r="B338" s="136"/>
      <c r="C338" s="110"/>
      <c r="D338" s="110"/>
      <c r="E338" s="110"/>
      <c r="F338" s="110"/>
      <c r="G338" s="42" t="s">
        <v>156</v>
      </c>
      <c r="H338" s="39" t="s">
        <v>224</v>
      </c>
      <c r="I338" s="79">
        <f>I340+I342</f>
        <v>2216.1800000000003</v>
      </c>
      <c r="J338" s="79">
        <f>J340+J342</f>
        <v>2107.3720000000003</v>
      </c>
      <c r="K338" s="79">
        <f>K340+K342</f>
        <v>2107.3720000000003</v>
      </c>
    </row>
    <row r="339" spans="1:11" ht="30" x14ac:dyDescent="0.25">
      <c r="A339" s="110"/>
      <c r="B339" s="136"/>
      <c r="C339" s="110" t="s">
        <v>240</v>
      </c>
      <c r="D339" s="110" t="s">
        <v>240</v>
      </c>
      <c r="E339" s="110" t="s">
        <v>240</v>
      </c>
      <c r="F339" s="110" t="s">
        <v>240</v>
      </c>
      <c r="G339" s="42" t="s">
        <v>225</v>
      </c>
      <c r="H339" s="39" t="s">
        <v>223</v>
      </c>
      <c r="I339" s="84">
        <v>7</v>
      </c>
      <c r="J339" s="79">
        <v>7</v>
      </c>
      <c r="K339" s="79">
        <v>7</v>
      </c>
    </row>
    <row r="340" spans="1:11" ht="45" x14ac:dyDescent="0.25">
      <c r="A340" s="110"/>
      <c r="B340" s="136"/>
      <c r="C340" s="110"/>
      <c r="D340" s="110"/>
      <c r="E340" s="110"/>
      <c r="F340" s="110"/>
      <c r="G340" s="42" t="s">
        <v>156</v>
      </c>
      <c r="H340" s="39" t="s">
        <v>224</v>
      </c>
      <c r="I340" s="84">
        <v>763.98</v>
      </c>
      <c r="J340" s="79">
        <v>763.98</v>
      </c>
      <c r="K340" s="79">
        <v>763.98</v>
      </c>
    </row>
    <row r="341" spans="1:11" ht="30" x14ac:dyDescent="0.25">
      <c r="A341" s="110"/>
      <c r="B341" s="136"/>
      <c r="C341" s="110" t="s">
        <v>241</v>
      </c>
      <c r="D341" s="110" t="s">
        <v>241</v>
      </c>
      <c r="E341" s="110" t="s">
        <v>241</v>
      </c>
      <c r="F341" s="110" t="s">
        <v>241</v>
      </c>
      <c r="G341" s="42" t="s">
        <v>225</v>
      </c>
      <c r="H341" s="39" t="s">
        <v>223</v>
      </c>
      <c r="I341" s="84">
        <v>24</v>
      </c>
      <c r="J341" s="79">
        <v>19</v>
      </c>
      <c r="K341" s="79">
        <v>19</v>
      </c>
    </row>
    <row r="342" spans="1:11" ht="45" x14ac:dyDescent="0.25">
      <c r="A342" s="110"/>
      <c r="B342" s="136"/>
      <c r="C342" s="110"/>
      <c r="D342" s="110"/>
      <c r="E342" s="110"/>
      <c r="F342" s="110"/>
      <c r="G342" s="42" t="s">
        <v>156</v>
      </c>
      <c r="H342" s="39" t="s">
        <v>224</v>
      </c>
      <c r="I342" s="84">
        <v>1452.2</v>
      </c>
      <c r="J342" s="84">
        <v>1343.3920000000001</v>
      </c>
      <c r="K342" s="85">
        <v>1343.3920000000001</v>
      </c>
    </row>
    <row r="343" spans="1:11" ht="45" customHeight="1" x14ac:dyDescent="0.25">
      <c r="A343" s="110">
        <v>21</v>
      </c>
      <c r="B343" s="136" t="s">
        <v>212</v>
      </c>
      <c r="C343" s="110" t="s">
        <v>274</v>
      </c>
      <c r="D343" s="110" t="s">
        <v>274</v>
      </c>
      <c r="E343" s="110" t="s">
        <v>274</v>
      </c>
      <c r="F343" s="110" t="s">
        <v>274</v>
      </c>
      <c r="G343" s="42" t="s">
        <v>225</v>
      </c>
      <c r="H343" s="39" t="s">
        <v>223</v>
      </c>
      <c r="I343" s="84">
        <v>231</v>
      </c>
      <c r="J343" s="79">
        <v>235</v>
      </c>
      <c r="K343" s="79">
        <v>229</v>
      </c>
    </row>
    <row r="344" spans="1:11" ht="45" x14ac:dyDescent="0.25">
      <c r="A344" s="110"/>
      <c r="B344" s="136"/>
      <c r="C344" s="110"/>
      <c r="D344" s="110"/>
      <c r="E344" s="110"/>
      <c r="F344" s="110"/>
      <c r="G344" s="42" t="s">
        <v>156</v>
      </c>
      <c r="H344" s="39" t="s">
        <v>224</v>
      </c>
      <c r="I344" s="79">
        <f>I346+I348</f>
        <v>3699.6000000000004</v>
      </c>
      <c r="J344" s="79">
        <f>J346+J348</f>
        <v>3793.14</v>
      </c>
      <c r="K344" s="79">
        <f>K346+K348</f>
        <v>3759.0699999999997</v>
      </c>
    </row>
    <row r="345" spans="1:11" ht="30" x14ac:dyDescent="0.25">
      <c r="A345" s="110"/>
      <c r="B345" s="136"/>
      <c r="C345" s="110" t="s">
        <v>240</v>
      </c>
      <c r="D345" s="110" t="s">
        <v>240</v>
      </c>
      <c r="E345" s="110" t="s">
        <v>240</v>
      </c>
      <c r="F345" s="110" t="s">
        <v>240</v>
      </c>
      <c r="G345" s="42" t="s">
        <v>225</v>
      </c>
      <c r="H345" s="39" t="s">
        <v>223</v>
      </c>
      <c r="I345" s="84">
        <v>86</v>
      </c>
      <c r="J345" s="79">
        <v>90</v>
      </c>
      <c r="K345" s="79">
        <v>90</v>
      </c>
    </row>
    <row r="346" spans="1:11" ht="45" x14ac:dyDescent="0.25">
      <c r="A346" s="110"/>
      <c r="B346" s="136"/>
      <c r="C346" s="110"/>
      <c r="D346" s="110"/>
      <c r="E346" s="110"/>
      <c r="F346" s="110"/>
      <c r="G346" s="42" t="s">
        <v>156</v>
      </c>
      <c r="H346" s="39" t="s">
        <v>224</v>
      </c>
      <c r="I346" s="84">
        <v>1596.2</v>
      </c>
      <c r="J346" s="79">
        <v>1777.6</v>
      </c>
      <c r="K346" s="79">
        <v>1777.6</v>
      </c>
    </row>
    <row r="347" spans="1:11" ht="30" x14ac:dyDescent="0.25">
      <c r="A347" s="110"/>
      <c r="B347" s="136"/>
      <c r="C347" s="110" t="s">
        <v>241</v>
      </c>
      <c r="D347" s="110" t="s">
        <v>241</v>
      </c>
      <c r="E347" s="110" t="s">
        <v>241</v>
      </c>
      <c r="F347" s="110" t="s">
        <v>241</v>
      </c>
      <c r="G347" s="42" t="s">
        <v>225</v>
      </c>
      <c r="H347" s="39" t="s">
        <v>223</v>
      </c>
      <c r="I347" s="84">
        <v>145</v>
      </c>
      <c r="J347" s="79">
        <v>145</v>
      </c>
      <c r="K347" s="79">
        <v>139</v>
      </c>
    </row>
    <row r="348" spans="1:11" ht="45" x14ac:dyDescent="0.25">
      <c r="A348" s="110"/>
      <c r="B348" s="136"/>
      <c r="C348" s="110"/>
      <c r="D348" s="110"/>
      <c r="E348" s="110"/>
      <c r="F348" s="110"/>
      <c r="G348" s="42" t="s">
        <v>156</v>
      </c>
      <c r="H348" s="39" t="s">
        <v>224</v>
      </c>
      <c r="I348" s="84">
        <v>2103.4</v>
      </c>
      <c r="J348" s="79">
        <v>2015.54</v>
      </c>
      <c r="K348" s="79">
        <v>1981.47</v>
      </c>
    </row>
    <row r="349" spans="1:11" ht="30" customHeight="1" x14ac:dyDescent="0.25">
      <c r="A349" s="110">
        <v>22</v>
      </c>
      <c r="B349" s="136" t="s">
        <v>213</v>
      </c>
      <c r="C349" s="110"/>
      <c r="D349" s="110"/>
      <c r="E349" s="110"/>
      <c r="F349" s="110"/>
      <c r="G349" s="42" t="s">
        <v>222</v>
      </c>
      <c r="H349" s="39" t="s">
        <v>223</v>
      </c>
      <c r="I349" s="54">
        <v>40</v>
      </c>
      <c r="J349" s="54">
        <v>36</v>
      </c>
      <c r="K349" s="54">
        <v>38</v>
      </c>
    </row>
    <row r="350" spans="1:11" ht="45" x14ac:dyDescent="0.25">
      <c r="A350" s="110"/>
      <c r="B350" s="136"/>
      <c r="C350" s="110"/>
      <c r="D350" s="110"/>
      <c r="E350" s="110"/>
      <c r="F350" s="110"/>
      <c r="G350" s="42" t="s">
        <v>156</v>
      </c>
      <c r="H350" s="39" t="s">
        <v>224</v>
      </c>
      <c r="I350" s="79">
        <f>I352+I354+I356</f>
        <v>10786.11</v>
      </c>
      <c r="J350" s="79">
        <f>J352+J354+J356</f>
        <v>14189.72</v>
      </c>
      <c r="K350" s="79">
        <f>K352+K354+K356</f>
        <v>11946.768</v>
      </c>
    </row>
    <row r="351" spans="1:11" ht="15" customHeight="1" x14ac:dyDescent="0.25">
      <c r="A351" s="110"/>
      <c r="B351" s="136"/>
      <c r="C351" s="110" t="s">
        <v>275</v>
      </c>
      <c r="D351" s="110"/>
      <c r="E351" s="110"/>
      <c r="F351" s="110"/>
      <c r="G351" s="42" t="s">
        <v>222</v>
      </c>
      <c r="H351" s="39" t="s">
        <v>223</v>
      </c>
      <c r="I351" s="79">
        <v>14</v>
      </c>
      <c r="J351" s="79">
        <v>19</v>
      </c>
      <c r="K351" s="79">
        <v>16</v>
      </c>
    </row>
    <row r="352" spans="1:11" ht="45" customHeight="1" x14ac:dyDescent="0.25">
      <c r="A352" s="110"/>
      <c r="B352" s="136"/>
      <c r="C352" s="110" t="s">
        <v>240</v>
      </c>
      <c r="D352" s="110"/>
      <c r="E352" s="110"/>
      <c r="F352" s="110"/>
      <c r="G352" s="42" t="s">
        <v>156</v>
      </c>
      <c r="H352" s="39" t="s">
        <v>224</v>
      </c>
      <c r="I352" s="79">
        <v>2212.31</v>
      </c>
      <c r="J352" s="79">
        <v>6322.96</v>
      </c>
      <c r="K352" s="81">
        <v>4080.0079999999998</v>
      </c>
    </row>
    <row r="353" spans="1:11" ht="15" customHeight="1" x14ac:dyDescent="0.25">
      <c r="A353" s="110"/>
      <c r="B353" s="136"/>
      <c r="C353" s="110" t="s">
        <v>276</v>
      </c>
      <c r="D353" s="110"/>
      <c r="E353" s="110"/>
      <c r="F353" s="110"/>
      <c r="G353" s="42" t="s">
        <v>222</v>
      </c>
      <c r="H353" s="39" t="s">
        <v>223</v>
      </c>
      <c r="I353" s="79">
        <v>25</v>
      </c>
      <c r="J353" s="79">
        <v>16</v>
      </c>
      <c r="K353" s="79">
        <v>20</v>
      </c>
    </row>
    <row r="354" spans="1:11" ht="45" customHeight="1" x14ac:dyDescent="0.25">
      <c r="A354" s="110"/>
      <c r="B354" s="136"/>
      <c r="C354" s="110" t="s">
        <v>240</v>
      </c>
      <c r="D354" s="110"/>
      <c r="E354" s="110"/>
      <c r="F354" s="110"/>
      <c r="G354" s="42" t="s">
        <v>156</v>
      </c>
      <c r="H354" s="39" t="s">
        <v>224</v>
      </c>
      <c r="I354" s="79">
        <v>7123.6</v>
      </c>
      <c r="J354" s="79">
        <v>6597.91</v>
      </c>
      <c r="K354" s="79">
        <v>6597.91</v>
      </c>
    </row>
    <row r="355" spans="1:11" ht="15" customHeight="1" x14ac:dyDescent="0.25">
      <c r="A355" s="110"/>
      <c r="B355" s="136"/>
      <c r="C355" s="110" t="s">
        <v>277</v>
      </c>
      <c r="D355" s="110"/>
      <c r="E355" s="110"/>
      <c r="F355" s="110"/>
      <c r="G355" s="42" t="s">
        <v>222</v>
      </c>
      <c r="H355" s="39" t="s">
        <v>223</v>
      </c>
      <c r="I355" s="79">
        <v>1</v>
      </c>
      <c r="J355" s="79">
        <v>1</v>
      </c>
      <c r="K355" s="79">
        <v>2</v>
      </c>
    </row>
    <row r="356" spans="1:11" ht="45" customHeight="1" x14ac:dyDescent="0.25">
      <c r="A356" s="110"/>
      <c r="B356" s="136"/>
      <c r="C356" s="110" t="s">
        <v>240</v>
      </c>
      <c r="D356" s="110"/>
      <c r="E356" s="110"/>
      <c r="F356" s="110"/>
      <c r="G356" s="42" t="s">
        <v>156</v>
      </c>
      <c r="H356" s="39" t="s">
        <v>224</v>
      </c>
      <c r="I356" s="79">
        <v>1450.2</v>
      </c>
      <c r="J356" s="79">
        <v>1268.8499999999999</v>
      </c>
      <c r="K356" s="79">
        <v>1268.8499999999999</v>
      </c>
    </row>
    <row r="357" spans="1:11" ht="45" customHeight="1" x14ac:dyDescent="0.25">
      <c r="A357" s="110">
        <v>23</v>
      </c>
      <c r="B357" s="136" t="s">
        <v>214</v>
      </c>
      <c r="C357" s="110"/>
      <c r="D357" s="110"/>
      <c r="E357" s="110"/>
      <c r="F357" s="110"/>
      <c r="G357" s="42" t="s">
        <v>222</v>
      </c>
      <c r="H357" s="39" t="s">
        <v>223</v>
      </c>
      <c r="I357" s="79">
        <v>37</v>
      </c>
      <c r="J357" s="79">
        <v>40</v>
      </c>
      <c r="K357" s="79">
        <v>37</v>
      </c>
    </row>
    <row r="358" spans="1:11" ht="45" x14ac:dyDescent="0.25">
      <c r="A358" s="110"/>
      <c r="B358" s="136"/>
      <c r="C358" s="110"/>
      <c r="D358" s="110"/>
      <c r="E358" s="110"/>
      <c r="F358" s="110"/>
      <c r="G358" s="42" t="s">
        <v>156</v>
      </c>
      <c r="H358" s="39" t="s">
        <v>224</v>
      </c>
      <c r="I358" s="79">
        <f>I360</f>
        <v>5916.73</v>
      </c>
      <c r="J358" s="79">
        <f>J360</f>
        <v>6388.88</v>
      </c>
      <c r="K358" s="79">
        <f>K360</f>
        <v>5916.7340000000004</v>
      </c>
    </row>
    <row r="359" spans="1:11" ht="15" customHeight="1" x14ac:dyDescent="0.25">
      <c r="A359" s="110" t="s">
        <v>215</v>
      </c>
      <c r="B359" s="136"/>
      <c r="C359" s="110" t="s">
        <v>278</v>
      </c>
      <c r="D359" s="110"/>
      <c r="E359" s="110"/>
      <c r="F359" s="110"/>
      <c r="G359" s="42" t="s">
        <v>222</v>
      </c>
      <c r="H359" s="39" t="s">
        <v>223</v>
      </c>
      <c r="I359" s="79">
        <v>37</v>
      </c>
      <c r="J359" s="79">
        <v>40</v>
      </c>
      <c r="K359" s="79">
        <v>37</v>
      </c>
    </row>
    <row r="360" spans="1:11" ht="45" customHeight="1" x14ac:dyDescent="0.25">
      <c r="A360" s="110"/>
      <c r="B360" s="136"/>
      <c r="C360" s="110" t="s">
        <v>246</v>
      </c>
      <c r="D360" s="110"/>
      <c r="E360" s="110"/>
      <c r="F360" s="110"/>
      <c r="G360" s="42" t="s">
        <v>156</v>
      </c>
      <c r="H360" s="39" t="s">
        <v>224</v>
      </c>
      <c r="I360" s="79">
        <v>5916.73</v>
      </c>
      <c r="J360" s="79">
        <v>6388.88</v>
      </c>
      <c r="K360" s="79">
        <v>5916.7340000000004</v>
      </c>
    </row>
    <row r="361" spans="1:11" ht="15.75" customHeight="1" x14ac:dyDescent="0.25">
      <c r="A361" s="110"/>
      <c r="B361" s="136"/>
      <c r="C361" s="110"/>
      <c r="D361" s="110"/>
      <c r="E361" s="110"/>
      <c r="F361" s="110"/>
      <c r="G361" s="42"/>
      <c r="H361" s="39"/>
      <c r="I361" s="39"/>
      <c r="J361" s="39"/>
      <c r="K361" s="39"/>
    </row>
    <row r="362" spans="1:11" x14ac:dyDescent="0.25">
      <c r="A362" s="103">
        <v>24</v>
      </c>
      <c r="B362" s="119" t="s">
        <v>216</v>
      </c>
      <c r="C362" s="110" t="s">
        <v>279</v>
      </c>
      <c r="D362" s="110"/>
      <c r="E362" s="110"/>
      <c r="F362" s="110"/>
      <c r="G362" s="42" t="s">
        <v>231</v>
      </c>
      <c r="H362" s="39" t="s">
        <v>232</v>
      </c>
      <c r="I362" s="39">
        <v>7500</v>
      </c>
      <c r="J362" s="39">
        <v>7500</v>
      </c>
      <c r="K362" s="39">
        <v>6132</v>
      </c>
    </row>
    <row r="363" spans="1:11" ht="45" x14ac:dyDescent="0.25">
      <c r="A363" s="122"/>
      <c r="B363" s="120"/>
      <c r="C363" s="110" t="s">
        <v>280</v>
      </c>
      <c r="D363" s="110"/>
      <c r="E363" s="110"/>
      <c r="F363" s="110"/>
      <c r="G363" s="42" t="s">
        <v>156</v>
      </c>
      <c r="H363" s="39" t="s">
        <v>224</v>
      </c>
      <c r="I363" s="103">
        <v>4244.1000000000004</v>
      </c>
      <c r="J363" s="103">
        <v>4244.1000000000004</v>
      </c>
      <c r="K363" s="103">
        <v>4241.1000000000004</v>
      </c>
    </row>
    <row r="364" spans="1:11" ht="15" customHeight="1" x14ac:dyDescent="0.25">
      <c r="A364" s="104"/>
      <c r="B364" s="121"/>
      <c r="C364" s="107" t="s">
        <v>281</v>
      </c>
      <c r="D364" s="108"/>
      <c r="E364" s="108"/>
      <c r="F364" s="109"/>
      <c r="G364" s="42"/>
      <c r="H364" s="39"/>
      <c r="I364" s="104"/>
      <c r="J364" s="104"/>
      <c r="K364" s="104"/>
    </row>
    <row r="365" spans="1:11" ht="15" customHeight="1" x14ac:dyDescent="0.25">
      <c r="A365" s="103">
        <v>25</v>
      </c>
      <c r="B365" s="119" t="s">
        <v>217</v>
      </c>
      <c r="C365" s="107" t="s">
        <v>282</v>
      </c>
      <c r="D365" s="108"/>
      <c r="E365" s="108"/>
      <c r="F365" s="109"/>
      <c r="G365" s="42" t="s">
        <v>233</v>
      </c>
      <c r="H365" s="39" t="s">
        <v>234</v>
      </c>
      <c r="I365" s="39">
        <v>8</v>
      </c>
      <c r="J365" s="39">
        <v>8</v>
      </c>
      <c r="K365" s="39">
        <v>8</v>
      </c>
    </row>
    <row r="366" spans="1:11" ht="45" customHeight="1" x14ac:dyDescent="0.25">
      <c r="A366" s="104"/>
      <c r="B366" s="121"/>
      <c r="C366" s="107" t="s">
        <v>283</v>
      </c>
      <c r="D366" s="108"/>
      <c r="E366" s="108"/>
      <c r="F366" s="109"/>
      <c r="G366" s="42" t="s">
        <v>156</v>
      </c>
      <c r="H366" s="39" t="s">
        <v>224</v>
      </c>
      <c r="I366" s="39">
        <v>29244.6</v>
      </c>
      <c r="J366" s="39">
        <v>30174.98</v>
      </c>
      <c r="K366" s="39">
        <v>30061.200000000001</v>
      </c>
    </row>
    <row r="367" spans="1:11" ht="15" customHeight="1" x14ac:dyDescent="0.25">
      <c r="A367" s="103">
        <v>26</v>
      </c>
      <c r="B367" s="119" t="s">
        <v>218</v>
      </c>
      <c r="C367" s="107" t="s">
        <v>284</v>
      </c>
      <c r="D367" s="108"/>
      <c r="E367" s="108"/>
      <c r="F367" s="109"/>
      <c r="G367" s="42" t="s">
        <v>235</v>
      </c>
      <c r="H367" s="39" t="s">
        <v>232</v>
      </c>
      <c r="I367" s="39">
        <v>82</v>
      </c>
      <c r="J367" s="39">
        <v>82</v>
      </c>
      <c r="K367" s="39">
        <v>82</v>
      </c>
    </row>
    <row r="368" spans="1:11" ht="45" customHeight="1" x14ac:dyDescent="0.25">
      <c r="A368" s="104"/>
      <c r="B368" s="121"/>
      <c r="C368" s="107" t="s">
        <v>285</v>
      </c>
      <c r="D368" s="108"/>
      <c r="E368" s="108"/>
      <c r="F368" s="109"/>
      <c r="G368" s="42" t="s">
        <v>156</v>
      </c>
      <c r="H368" s="39" t="s">
        <v>224</v>
      </c>
      <c r="I368" s="39">
        <v>8374.6</v>
      </c>
      <c r="J368" s="86">
        <v>8728.93</v>
      </c>
      <c r="K368" s="39">
        <v>8445</v>
      </c>
    </row>
    <row r="369" spans="1:11" ht="15" customHeight="1" x14ac:dyDescent="0.25">
      <c r="A369" s="103">
        <v>27</v>
      </c>
      <c r="B369" s="119" t="s">
        <v>117</v>
      </c>
      <c r="C369" s="107" t="s">
        <v>286</v>
      </c>
      <c r="D369" s="108"/>
      <c r="E369" s="108"/>
      <c r="F369" s="109"/>
      <c r="G369" s="42" t="s">
        <v>236</v>
      </c>
      <c r="H369" s="39" t="s">
        <v>237</v>
      </c>
      <c r="I369" s="39">
        <v>15</v>
      </c>
      <c r="J369" s="39">
        <v>15</v>
      </c>
      <c r="K369" s="39">
        <v>0</v>
      </c>
    </row>
    <row r="370" spans="1:11" ht="45" customHeight="1" x14ac:dyDescent="0.25">
      <c r="A370" s="104"/>
      <c r="B370" s="121"/>
      <c r="C370" s="107" t="s">
        <v>287</v>
      </c>
      <c r="D370" s="108"/>
      <c r="E370" s="108"/>
      <c r="F370" s="109"/>
      <c r="G370" s="42" t="s">
        <v>156</v>
      </c>
      <c r="H370" s="39" t="s">
        <v>224</v>
      </c>
      <c r="I370" s="37">
        <v>1130</v>
      </c>
      <c r="J370" s="37">
        <v>900</v>
      </c>
      <c r="K370" s="37">
        <v>900</v>
      </c>
    </row>
    <row r="371" spans="1:11" ht="15" customHeight="1" x14ac:dyDescent="0.25">
      <c r="A371" s="36">
        <v>28</v>
      </c>
      <c r="B371" s="98"/>
      <c r="C371" s="35"/>
      <c r="D371" s="35"/>
      <c r="E371" s="35"/>
      <c r="F371" s="35"/>
      <c r="G371" s="42" t="s">
        <v>238</v>
      </c>
      <c r="H371" s="39"/>
      <c r="I371" s="39"/>
      <c r="J371" s="39"/>
      <c r="K371" s="39"/>
    </row>
    <row r="372" spans="1:11" x14ac:dyDescent="0.25">
      <c r="A372" s="110">
        <v>29</v>
      </c>
      <c r="B372" s="136" t="s">
        <v>186</v>
      </c>
      <c r="C372" s="110" t="s">
        <v>288</v>
      </c>
      <c r="D372" s="110"/>
      <c r="E372" s="110"/>
      <c r="F372" s="110"/>
      <c r="G372" s="42" t="s">
        <v>222</v>
      </c>
      <c r="H372" s="39" t="s">
        <v>223</v>
      </c>
      <c r="I372" s="79">
        <f>I374+I376</f>
        <v>64</v>
      </c>
      <c r="J372" s="79">
        <f t="shared" ref="J372:K373" si="7">J374+J376</f>
        <v>62</v>
      </c>
      <c r="K372" s="79">
        <f t="shared" si="7"/>
        <v>62</v>
      </c>
    </row>
    <row r="373" spans="1:11" ht="45" x14ac:dyDescent="0.25">
      <c r="A373" s="110"/>
      <c r="B373" s="136"/>
      <c r="C373" s="110"/>
      <c r="D373" s="110"/>
      <c r="E373" s="110"/>
      <c r="F373" s="110"/>
      <c r="G373" s="42" t="s">
        <v>156</v>
      </c>
      <c r="H373" s="39" t="s">
        <v>224</v>
      </c>
      <c r="I373" s="79">
        <f>I375+I377</f>
        <v>4104.1000000000004</v>
      </c>
      <c r="J373" s="79">
        <f t="shared" si="7"/>
        <v>3901.7</v>
      </c>
      <c r="K373" s="79">
        <f t="shared" si="7"/>
        <v>3901.7</v>
      </c>
    </row>
    <row r="374" spans="1:11" x14ac:dyDescent="0.25">
      <c r="A374" s="110"/>
      <c r="B374" s="136"/>
      <c r="C374" s="110" t="s">
        <v>289</v>
      </c>
      <c r="D374" s="110"/>
      <c r="E374" s="110"/>
      <c r="F374" s="110"/>
      <c r="G374" s="42" t="s">
        <v>222</v>
      </c>
      <c r="H374" s="39" t="s">
        <v>223</v>
      </c>
      <c r="I374" s="79">
        <v>0</v>
      </c>
      <c r="J374" s="79">
        <v>0</v>
      </c>
      <c r="K374" s="79">
        <v>0</v>
      </c>
    </row>
    <row r="375" spans="1:11" ht="45" x14ac:dyDescent="0.25">
      <c r="A375" s="110"/>
      <c r="B375" s="136"/>
      <c r="C375" s="110"/>
      <c r="D375" s="110"/>
      <c r="E375" s="110"/>
      <c r="F375" s="110"/>
      <c r="G375" s="42" t="s">
        <v>156</v>
      </c>
      <c r="H375" s="39" t="s">
        <v>224</v>
      </c>
      <c r="I375" s="79">
        <v>0</v>
      </c>
      <c r="J375" s="79">
        <v>0</v>
      </c>
      <c r="K375" s="79">
        <v>0</v>
      </c>
    </row>
    <row r="376" spans="1:11" x14ac:dyDescent="0.25">
      <c r="A376" s="110"/>
      <c r="B376" s="136"/>
      <c r="C376" s="110" t="s">
        <v>290</v>
      </c>
      <c r="D376" s="110"/>
      <c r="E376" s="110"/>
      <c r="F376" s="110"/>
      <c r="G376" s="42" t="s">
        <v>222</v>
      </c>
      <c r="H376" s="39" t="s">
        <v>223</v>
      </c>
      <c r="I376" s="79">
        <v>64</v>
      </c>
      <c r="J376" s="79">
        <v>62</v>
      </c>
      <c r="K376" s="79">
        <v>62</v>
      </c>
    </row>
    <row r="377" spans="1:11" ht="45" x14ac:dyDescent="0.25">
      <c r="A377" s="110"/>
      <c r="B377" s="136"/>
      <c r="C377" s="110"/>
      <c r="D377" s="110"/>
      <c r="E377" s="110"/>
      <c r="F377" s="110"/>
      <c r="G377" s="42" t="s">
        <v>156</v>
      </c>
      <c r="H377" s="39" t="s">
        <v>224</v>
      </c>
      <c r="I377" s="79">
        <v>4104.1000000000004</v>
      </c>
      <c r="J377" s="79">
        <v>3901.7</v>
      </c>
      <c r="K377" s="79">
        <v>3901.7</v>
      </c>
    </row>
    <row r="378" spans="1:11" x14ac:dyDescent="0.25">
      <c r="A378" s="110">
        <v>30</v>
      </c>
      <c r="B378" s="136" t="s">
        <v>187</v>
      </c>
      <c r="C378" s="110" t="s">
        <v>291</v>
      </c>
      <c r="D378" s="110"/>
      <c r="E378" s="110"/>
      <c r="F378" s="110"/>
      <c r="G378" s="42" t="s">
        <v>222</v>
      </c>
      <c r="H378" s="39" t="s">
        <v>223</v>
      </c>
      <c r="I378" s="79">
        <f>I380+I382</f>
        <v>94</v>
      </c>
      <c r="J378" s="79">
        <f t="shared" ref="J378:K379" si="8">J380+J382</f>
        <v>104</v>
      </c>
      <c r="K378" s="79">
        <f t="shared" si="8"/>
        <v>104</v>
      </c>
    </row>
    <row r="379" spans="1:11" ht="45" x14ac:dyDescent="0.25">
      <c r="A379" s="110"/>
      <c r="B379" s="136"/>
      <c r="C379" s="110"/>
      <c r="D379" s="110"/>
      <c r="E379" s="110"/>
      <c r="F379" s="110"/>
      <c r="G379" s="42" t="s">
        <v>156</v>
      </c>
      <c r="H379" s="39" t="s">
        <v>224</v>
      </c>
      <c r="I379" s="79">
        <f>I381+I383</f>
        <v>6031.7599999999993</v>
      </c>
      <c r="J379" s="79">
        <f t="shared" si="8"/>
        <v>6554.84</v>
      </c>
      <c r="K379" s="79">
        <f t="shared" si="8"/>
        <v>6554.84</v>
      </c>
    </row>
    <row r="380" spans="1:11" x14ac:dyDescent="0.25">
      <c r="A380" s="110"/>
      <c r="B380" s="136"/>
      <c r="C380" s="110" t="s">
        <v>289</v>
      </c>
      <c r="D380" s="110"/>
      <c r="E380" s="110"/>
      <c r="F380" s="110"/>
      <c r="G380" s="42" t="s">
        <v>222</v>
      </c>
      <c r="H380" s="39" t="s">
        <v>223</v>
      </c>
      <c r="I380" s="79">
        <v>8</v>
      </c>
      <c r="J380" s="79">
        <v>6</v>
      </c>
      <c r="K380" s="79">
        <v>6</v>
      </c>
    </row>
    <row r="381" spans="1:11" ht="45" x14ac:dyDescent="0.25">
      <c r="A381" s="110"/>
      <c r="B381" s="136"/>
      <c r="C381" s="110"/>
      <c r="D381" s="110"/>
      <c r="E381" s="110"/>
      <c r="F381" s="110"/>
      <c r="G381" s="42" t="s">
        <v>156</v>
      </c>
      <c r="H381" s="39" t="s">
        <v>224</v>
      </c>
      <c r="I381" s="79">
        <v>516.86</v>
      </c>
      <c r="J381" s="79">
        <v>387.64</v>
      </c>
      <c r="K381" s="79">
        <v>387.64</v>
      </c>
    </row>
    <row r="382" spans="1:11" x14ac:dyDescent="0.25">
      <c r="A382" s="110"/>
      <c r="B382" s="136"/>
      <c r="C382" s="110" t="s">
        <v>290</v>
      </c>
      <c r="D382" s="110"/>
      <c r="E382" s="110"/>
      <c r="F382" s="110"/>
      <c r="G382" s="42" t="s">
        <v>222</v>
      </c>
      <c r="H382" s="39" t="s">
        <v>223</v>
      </c>
      <c r="I382" s="79">
        <v>86</v>
      </c>
      <c r="J382" s="79">
        <v>98</v>
      </c>
      <c r="K382" s="79">
        <v>98</v>
      </c>
    </row>
    <row r="383" spans="1:11" ht="45" x14ac:dyDescent="0.25">
      <c r="A383" s="110"/>
      <c r="B383" s="136"/>
      <c r="C383" s="110"/>
      <c r="D383" s="110"/>
      <c r="E383" s="110"/>
      <c r="F383" s="110"/>
      <c r="G383" s="42" t="s">
        <v>156</v>
      </c>
      <c r="H383" s="39" t="s">
        <v>224</v>
      </c>
      <c r="I383" s="79">
        <v>5514.9</v>
      </c>
      <c r="J383" s="79">
        <v>6167.2</v>
      </c>
      <c r="K383" s="79">
        <v>6167.2</v>
      </c>
    </row>
    <row r="384" spans="1:11" x14ac:dyDescent="0.25">
      <c r="A384" s="110">
        <v>31</v>
      </c>
      <c r="B384" s="136" t="s">
        <v>188</v>
      </c>
      <c r="C384" s="110" t="s">
        <v>292</v>
      </c>
      <c r="D384" s="110"/>
      <c r="E384" s="110"/>
      <c r="F384" s="110"/>
      <c r="G384" s="42" t="s">
        <v>222</v>
      </c>
      <c r="H384" s="39" t="s">
        <v>223</v>
      </c>
      <c r="I384" s="79">
        <f>I386+I388</f>
        <v>17</v>
      </c>
      <c r="J384" s="79">
        <f t="shared" ref="J384:K385" si="9">J386+J388</f>
        <v>12</v>
      </c>
      <c r="K384" s="79">
        <f t="shared" si="9"/>
        <v>12</v>
      </c>
    </row>
    <row r="385" spans="1:11" ht="45" x14ac:dyDescent="0.25">
      <c r="A385" s="110"/>
      <c r="B385" s="136"/>
      <c r="C385" s="110"/>
      <c r="D385" s="110"/>
      <c r="E385" s="110"/>
      <c r="F385" s="110"/>
      <c r="G385" s="42" t="s">
        <v>156</v>
      </c>
      <c r="H385" s="39" t="s">
        <v>224</v>
      </c>
      <c r="I385" s="79">
        <f>I387+I389</f>
        <v>1091.72</v>
      </c>
      <c r="J385" s="79">
        <f t="shared" si="9"/>
        <v>772.04</v>
      </c>
      <c r="K385" s="79">
        <f t="shared" si="9"/>
        <v>772.04</v>
      </c>
    </row>
    <row r="386" spans="1:11" x14ac:dyDescent="0.25">
      <c r="A386" s="110"/>
      <c r="B386" s="136"/>
      <c r="C386" s="110" t="s">
        <v>289</v>
      </c>
      <c r="D386" s="110"/>
      <c r="E386" s="110"/>
      <c r="F386" s="110"/>
      <c r="G386" s="42" t="s">
        <v>222</v>
      </c>
      <c r="H386" s="39" t="s">
        <v>223</v>
      </c>
      <c r="I386" s="79">
        <v>2</v>
      </c>
      <c r="J386" s="79">
        <v>4</v>
      </c>
      <c r="K386" s="79">
        <v>4</v>
      </c>
    </row>
    <row r="387" spans="1:11" ht="45" x14ac:dyDescent="0.25">
      <c r="A387" s="110"/>
      <c r="B387" s="136"/>
      <c r="C387" s="110"/>
      <c r="D387" s="110"/>
      <c r="E387" s="110"/>
      <c r="F387" s="110"/>
      <c r="G387" s="42" t="s">
        <v>156</v>
      </c>
      <c r="H387" s="39" t="s">
        <v>224</v>
      </c>
      <c r="I387" s="79">
        <v>129.82</v>
      </c>
      <c r="J387" s="79">
        <v>259.04000000000002</v>
      </c>
      <c r="K387" s="79">
        <v>259.04000000000002</v>
      </c>
    </row>
    <row r="388" spans="1:11" x14ac:dyDescent="0.25">
      <c r="A388" s="110"/>
      <c r="B388" s="136"/>
      <c r="C388" s="110" t="s">
        <v>290</v>
      </c>
      <c r="D388" s="110"/>
      <c r="E388" s="110"/>
      <c r="F388" s="110"/>
      <c r="G388" s="42" t="s">
        <v>222</v>
      </c>
      <c r="H388" s="39" t="s">
        <v>223</v>
      </c>
      <c r="I388" s="79">
        <v>15</v>
      </c>
      <c r="J388" s="79">
        <v>8</v>
      </c>
      <c r="K388" s="79">
        <v>8</v>
      </c>
    </row>
    <row r="389" spans="1:11" ht="45" x14ac:dyDescent="0.25">
      <c r="A389" s="110"/>
      <c r="B389" s="136"/>
      <c r="C389" s="110"/>
      <c r="D389" s="110"/>
      <c r="E389" s="110"/>
      <c r="F389" s="110"/>
      <c r="G389" s="42" t="s">
        <v>156</v>
      </c>
      <c r="H389" s="39" t="s">
        <v>224</v>
      </c>
      <c r="I389" s="79">
        <v>961.9</v>
      </c>
      <c r="J389" s="79">
        <v>513</v>
      </c>
      <c r="K389" s="79">
        <v>513</v>
      </c>
    </row>
    <row r="390" spans="1:11" x14ac:dyDescent="0.25">
      <c r="A390" s="110">
        <v>32</v>
      </c>
      <c r="B390" s="136" t="s">
        <v>192</v>
      </c>
      <c r="C390" s="110" t="s">
        <v>251</v>
      </c>
      <c r="D390" s="110"/>
      <c r="E390" s="110"/>
      <c r="F390" s="110"/>
      <c r="G390" s="59" t="s">
        <v>118</v>
      </c>
      <c r="H390" s="38" t="s">
        <v>226</v>
      </c>
      <c r="I390" s="79">
        <v>73582</v>
      </c>
      <c r="J390" s="79">
        <v>73582</v>
      </c>
      <c r="K390" s="79">
        <v>75352</v>
      </c>
    </row>
    <row r="391" spans="1:11" s="22" customFormat="1" ht="45" x14ac:dyDescent="0.25">
      <c r="A391" s="110"/>
      <c r="B391" s="136"/>
      <c r="C391" s="110"/>
      <c r="D391" s="110"/>
      <c r="E391" s="110"/>
      <c r="F391" s="110"/>
      <c r="G391" s="59" t="s">
        <v>156</v>
      </c>
      <c r="H391" s="43" t="s">
        <v>224</v>
      </c>
      <c r="I391" s="79">
        <v>31338.420000000002</v>
      </c>
      <c r="J391" s="79">
        <v>31338.420000000002</v>
      </c>
      <c r="K391" s="79">
        <v>31338.420000000002</v>
      </c>
    </row>
    <row r="392" spans="1:11" x14ac:dyDescent="0.25">
      <c r="A392" s="110"/>
      <c r="B392" s="136"/>
      <c r="C392" s="110" t="s">
        <v>289</v>
      </c>
      <c r="D392" s="110"/>
      <c r="E392" s="110"/>
      <c r="F392" s="110"/>
      <c r="G392" s="59" t="s">
        <v>118</v>
      </c>
      <c r="H392" s="38" t="s">
        <v>226</v>
      </c>
      <c r="I392" s="79">
        <v>38166</v>
      </c>
      <c r="J392" s="79">
        <v>38166</v>
      </c>
      <c r="K392" s="79">
        <v>38166</v>
      </c>
    </row>
    <row r="393" spans="1:11" ht="55.5" customHeight="1" x14ac:dyDescent="0.25">
      <c r="A393" s="110"/>
      <c r="B393" s="136"/>
      <c r="C393" s="110" t="s">
        <v>289</v>
      </c>
      <c r="D393" s="110"/>
      <c r="E393" s="110"/>
      <c r="F393" s="110"/>
      <c r="G393" s="42" t="s">
        <v>156</v>
      </c>
      <c r="H393" s="39" t="s">
        <v>224</v>
      </c>
      <c r="I393" s="79">
        <v>7944.7</v>
      </c>
      <c r="J393" s="79">
        <v>7944.7</v>
      </c>
      <c r="K393" s="79">
        <v>7944.7</v>
      </c>
    </row>
    <row r="394" spans="1:11" x14ac:dyDescent="0.25">
      <c r="A394" s="110">
        <v>33</v>
      </c>
      <c r="B394" s="136" t="s">
        <v>219</v>
      </c>
      <c r="C394" s="110" t="s">
        <v>293</v>
      </c>
      <c r="D394" s="110" t="s">
        <v>293</v>
      </c>
      <c r="E394" s="110" t="s">
        <v>293</v>
      </c>
      <c r="F394" s="110" t="s">
        <v>293</v>
      </c>
      <c r="G394" s="42" t="s">
        <v>118</v>
      </c>
      <c r="H394" s="39" t="s">
        <v>223</v>
      </c>
      <c r="I394" s="79">
        <f>I396</f>
        <v>7716</v>
      </c>
      <c r="J394" s="79">
        <f t="shared" ref="J394:K395" si="10">J396</f>
        <v>7385</v>
      </c>
      <c r="K394" s="79">
        <f t="shared" si="10"/>
        <v>7297</v>
      </c>
    </row>
    <row r="395" spans="1:11" ht="45" x14ac:dyDescent="0.25">
      <c r="A395" s="110"/>
      <c r="B395" s="136"/>
      <c r="C395" s="110"/>
      <c r="D395" s="110"/>
      <c r="E395" s="110"/>
      <c r="F395" s="110"/>
      <c r="G395" s="42" t="s">
        <v>156</v>
      </c>
      <c r="H395" s="39" t="s">
        <v>224</v>
      </c>
      <c r="I395" s="79">
        <f>I397</f>
        <v>530356.30000000005</v>
      </c>
      <c r="J395" s="79">
        <f t="shared" si="10"/>
        <v>539729.94999999995</v>
      </c>
      <c r="K395" s="79">
        <f t="shared" si="10"/>
        <v>539729.94999999995</v>
      </c>
    </row>
    <row r="396" spans="1:11" x14ac:dyDescent="0.25">
      <c r="A396" s="110"/>
      <c r="B396" s="136"/>
      <c r="C396" s="110" t="s">
        <v>294</v>
      </c>
      <c r="D396" s="110" t="s">
        <v>294</v>
      </c>
      <c r="E396" s="110" t="s">
        <v>294</v>
      </c>
      <c r="F396" s="110" t="s">
        <v>294</v>
      </c>
      <c r="G396" s="42" t="s">
        <v>118</v>
      </c>
      <c r="H396" s="39" t="s">
        <v>223</v>
      </c>
      <c r="I396" s="79">
        <v>7716</v>
      </c>
      <c r="J396" s="79">
        <v>7385</v>
      </c>
      <c r="K396" s="79">
        <v>7297</v>
      </c>
    </row>
    <row r="397" spans="1:11" ht="45" x14ac:dyDescent="0.25">
      <c r="A397" s="110"/>
      <c r="B397" s="136"/>
      <c r="C397" s="110"/>
      <c r="D397" s="110"/>
      <c r="E397" s="110"/>
      <c r="F397" s="110"/>
      <c r="G397" s="42" t="s">
        <v>156</v>
      </c>
      <c r="H397" s="39" t="s">
        <v>224</v>
      </c>
      <c r="I397" s="79">
        <v>530356.30000000005</v>
      </c>
      <c r="J397" s="79">
        <v>539729.94999999995</v>
      </c>
      <c r="K397" s="79">
        <v>539729.94999999995</v>
      </c>
    </row>
    <row r="398" spans="1:11" x14ac:dyDescent="0.25">
      <c r="A398" s="110">
        <v>34</v>
      </c>
      <c r="B398" s="136" t="s">
        <v>220</v>
      </c>
      <c r="C398" s="110" t="s">
        <v>295</v>
      </c>
      <c r="D398" s="110"/>
      <c r="E398" s="110"/>
      <c r="F398" s="110"/>
      <c r="G398" s="42" t="s">
        <v>118</v>
      </c>
      <c r="H398" s="39" t="s">
        <v>223</v>
      </c>
      <c r="I398" s="79">
        <f>I400</f>
        <v>18368</v>
      </c>
      <c r="J398" s="79">
        <f t="shared" ref="J398:K399" si="11">J400</f>
        <v>19001</v>
      </c>
      <c r="K398" s="79">
        <f t="shared" si="11"/>
        <v>18768</v>
      </c>
    </row>
    <row r="399" spans="1:11" ht="45" x14ac:dyDescent="0.25">
      <c r="A399" s="110"/>
      <c r="B399" s="136"/>
      <c r="C399" s="110"/>
      <c r="D399" s="110"/>
      <c r="E399" s="110"/>
      <c r="F399" s="110"/>
      <c r="G399" s="42" t="s">
        <v>156</v>
      </c>
      <c r="H399" s="39" t="s">
        <v>224</v>
      </c>
      <c r="I399" s="79">
        <f>I401</f>
        <v>1257154</v>
      </c>
      <c r="J399" s="79">
        <f t="shared" si="11"/>
        <v>1301366.75</v>
      </c>
      <c r="K399" s="79">
        <f t="shared" si="11"/>
        <v>1301366.75</v>
      </c>
    </row>
    <row r="400" spans="1:11" x14ac:dyDescent="0.25">
      <c r="A400" s="110"/>
      <c r="B400" s="136"/>
      <c r="C400" s="110">
        <v>210270170</v>
      </c>
      <c r="D400" s="110"/>
      <c r="E400" s="110"/>
      <c r="F400" s="110"/>
      <c r="G400" s="42" t="s">
        <v>118</v>
      </c>
      <c r="H400" s="39" t="s">
        <v>223</v>
      </c>
      <c r="I400" s="79">
        <v>18368</v>
      </c>
      <c r="J400" s="79">
        <v>19001</v>
      </c>
      <c r="K400" s="79">
        <v>18768</v>
      </c>
    </row>
    <row r="401" spans="1:11" ht="45" x14ac:dyDescent="0.25">
      <c r="A401" s="110"/>
      <c r="B401" s="136"/>
      <c r="C401" s="110"/>
      <c r="D401" s="110"/>
      <c r="E401" s="110"/>
      <c r="F401" s="110"/>
      <c r="G401" s="42" t="s">
        <v>156</v>
      </c>
      <c r="H401" s="39" t="s">
        <v>224</v>
      </c>
      <c r="I401" s="79">
        <v>1257154</v>
      </c>
      <c r="J401" s="79">
        <v>1301366.75</v>
      </c>
      <c r="K401" s="79">
        <v>1301366.75</v>
      </c>
    </row>
    <row r="402" spans="1:11" ht="45" customHeight="1" x14ac:dyDescent="0.25">
      <c r="A402" s="110">
        <v>35</v>
      </c>
      <c r="B402" s="136" t="s">
        <v>221</v>
      </c>
      <c r="C402" s="110" t="s">
        <v>296</v>
      </c>
      <c r="D402" s="110"/>
      <c r="E402" s="110"/>
      <c r="F402" s="110"/>
      <c r="G402" s="42" t="s">
        <v>118</v>
      </c>
      <c r="H402" s="39" t="s">
        <v>226</v>
      </c>
      <c r="I402" s="79">
        <f>I404</f>
        <v>763113</v>
      </c>
      <c r="J402" s="79">
        <f t="shared" ref="J402:K403" si="12">J404</f>
        <v>844917</v>
      </c>
      <c r="K402" s="79">
        <f t="shared" si="12"/>
        <v>833806</v>
      </c>
    </row>
    <row r="403" spans="1:11" ht="45" x14ac:dyDescent="0.25">
      <c r="A403" s="110"/>
      <c r="B403" s="136"/>
      <c r="C403" s="110"/>
      <c r="D403" s="110"/>
      <c r="E403" s="110"/>
      <c r="F403" s="110"/>
      <c r="G403" s="42" t="s">
        <v>156</v>
      </c>
      <c r="H403" s="39" t="s">
        <v>224</v>
      </c>
      <c r="I403" s="79">
        <f>I405</f>
        <v>40656.1</v>
      </c>
      <c r="J403" s="79">
        <f t="shared" si="12"/>
        <v>41374.65</v>
      </c>
      <c r="K403" s="79">
        <f t="shared" si="12"/>
        <v>41374.65</v>
      </c>
    </row>
    <row r="404" spans="1:11" x14ac:dyDescent="0.25">
      <c r="A404" s="110"/>
      <c r="B404" s="136"/>
      <c r="C404" s="110">
        <v>210270160</v>
      </c>
      <c r="D404" s="110"/>
      <c r="E404" s="110"/>
      <c r="F404" s="110"/>
      <c r="G404" s="42" t="s">
        <v>118</v>
      </c>
      <c r="H404" s="39" t="s">
        <v>226</v>
      </c>
      <c r="I404" s="79">
        <v>763113</v>
      </c>
      <c r="J404" s="79">
        <v>844917</v>
      </c>
      <c r="K404" s="79">
        <v>833806</v>
      </c>
    </row>
    <row r="405" spans="1:11" ht="45" x14ac:dyDescent="0.25">
      <c r="A405" s="110"/>
      <c r="B405" s="136"/>
      <c r="C405" s="110"/>
      <c r="D405" s="110"/>
      <c r="E405" s="110"/>
      <c r="F405" s="110"/>
      <c r="G405" s="42" t="s">
        <v>156</v>
      </c>
      <c r="H405" s="39" t="s">
        <v>224</v>
      </c>
      <c r="I405" s="79">
        <v>40656.1</v>
      </c>
      <c r="J405" s="79">
        <v>41374.65</v>
      </c>
      <c r="K405" s="79">
        <v>41374.65</v>
      </c>
    </row>
    <row r="406" spans="1:11" s="17" customFormat="1" ht="15" customHeight="1" x14ac:dyDescent="0.25">
      <c r="A406" s="25"/>
      <c r="B406" s="99" t="s">
        <v>455</v>
      </c>
      <c r="C406" s="26" t="s">
        <v>423</v>
      </c>
      <c r="D406" s="26"/>
      <c r="E406" s="26"/>
      <c r="F406" s="26"/>
      <c r="G406" s="45" t="s">
        <v>423</v>
      </c>
      <c r="H406" s="40" t="s">
        <v>9</v>
      </c>
      <c r="I406" s="33">
        <f>I216+I222+I226+I234+I240+I246+I256+I262+I274+I280+I284+I288+I292+I296+I310+I300+I321+I326+I332+I338+I344+I350+I358+I363+I366+I368+I370+I373+I379+I385+I391+I395+I399+I403</f>
        <v>3449060.8600000008</v>
      </c>
      <c r="J406" s="33">
        <f t="shared" ref="J406:K406" si="13">J216+J222+J226+J234+J240+J246+J256+J262+J274+J280+J284+J288+J292+J296+J310+J300+J321+J326+J332+J338+J344+J350+J358+J363+J366+J368+J370+J373+J379+J385+J391+J395+J399+J403</f>
        <v>3589520.9939999995</v>
      </c>
      <c r="K406" s="33">
        <f t="shared" si="13"/>
        <v>3506843.2719999999</v>
      </c>
    </row>
    <row r="407" spans="1:11" s="17" customFormat="1" x14ac:dyDescent="0.25">
      <c r="A407" s="143" t="s">
        <v>344</v>
      </c>
      <c r="B407" s="143"/>
      <c r="C407" s="143"/>
      <c r="D407" s="143"/>
      <c r="E407" s="143"/>
      <c r="F407" s="143"/>
      <c r="G407" s="143"/>
      <c r="H407" s="143"/>
      <c r="I407" s="143"/>
      <c r="J407" s="143"/>
      <c r="K407" s="143"/>
    </row>
    <row r="408" spans="1:11" x14ac:dyDescent="0.25">
      <c r="A408" s="11">
        <v>1</v>
      </c>
      <c r="B408" s="98" t="s">
        <v>298</v>
      </c>
      <c r="C408" s="114"/>
      <c r="D408" s="114"/>
      <c r="E408" s="114"/>
      <c r="F408" s="114"/>
      <c r="G408" s="39"/>
      <c r="H408" s="39"/>
      <c r="I408" s="39">
        <f>SUM(I409:I436)+SUM(I438:I468)</f>
        <v>182213.3</v>
      </c>
      <c r="J408" s="39">
        <f>SUM(J409:J436)+SUM(J438:J468)</f>
        <v>182006.7</v>
      </c>
      <c r="K408" s="39">
        <f t="shared" ref="K408" si="14">SUM(K409:K436)+SUM(K438:K468)</f>
        <v>184397.4</v>
      </c>
    </row>
    <row r="409" spans="1:11" ht="45" customHeight="1" x14ac:dyDescent="0.25">
      <c r="A409" s="11">
        <v>2</v>
      </c>
      <c r="B409" s="98" t="s">
        <v>301</v>
      </c>
      <c r="C409" s="140" t="s">
        <v>695</v>
      </c>
      <c r="D409" s="141"/>
      <c r="E409" s="141"/>
      <c r="F409" s="142"/>
      <c r="G409" s="55" t="s">
        <v>338</v>
      </c>
      <c r="H409" s="39" t="s">
        <v>339</v>
      </c>
      <c r="I409" s="39">
        <v>148</v>
      </c>
      <c r="J409" s="39">
        <v>148</v>
      </c>
      <c r="K409" s="39">
        <v>146</v>
      </c>
    </row>
    <row r="410" spans="1:11" ht="45" customHeight="1" x14ac:dyDescent="0.25">
      <c r="A410" s="11">
        <v>3</v>
      </c>
      <c r="B410" s="98" t="s">
        <v>680</v>
      </c>
      <c r="C410" s="140" t="s">
        <v>696</v>
      </c>
      <c r="D410" s="141" t="s">
        <v>696</v>
      </c>
      <c r="E410" s="141" t="s">
        <v>696</v>
      </c>
      <c r="F410" s="142" t="s">
        <v>696</v>
      </c>
      <c r="G410" s="60" t="s">
        <v>340</v>
      </c>
      <c r="H410" s="39" t="s">
        <v>339</v>
      </c>
      <c r="I410" s="39">
        <v>110</v>
      </c>
      <c r="J410" s="39">
        <v>110</v>
      </c>
      <c r="K410" s="39">
        <v>107</v>
      </c>
    </row>
    <row r="411" spans="1:11" ht="45" customHeight="1" x14ac:dyDescent="0.25">
      <c r="A411" s="11">
        <v>4</v>
      </c>
      <c r="B411" s="98" t="s">
        <v>302</v>
      </c>
      <c r="C411" s="140" t="s">
        <v>697</v>
      </c>
      <c r="D411" s="141" t="s">
        <v>697</v>
      </c>
      <c r="E411" s="141" t="s">
        <v>697</v>
      </c>
      <c r="F411" s="142" t="s">
        <v>697</v>
      </c>
      <c r="G411" s="60" t="s">
        <v>728</v>
      </c>
      <c r="H411" s="39" t="s">
        <v>339</v>
      </c>
      <c r="I411" s="39">
        <v>20</v>
      </c>
      <c r="J411" s="39">
        <v>20</v>
      </c>
      <c r="K411" s="39">
        <v>20</v>
      </c>
    </row>
    <row r="412" spans="1:11" ht="45" customHeight="1" x14ac:dyDescent="0.25">
      <c r="A412" s="11">
        <v>5</v>
      </c>
      <c r="B412" s="98" t="s">
        <v>681</v>
      </c>
      <c r="C412" s="140" t="s">
        <v>698</v>
      </c>
      <c r="D412" s="141" t="s">
        <v>698</v>
      </c>
      <c r="E412" s="141" t="s">
        <v>698</v>
      </c>
      <c r="F412" s="142" t="s">
        <v>698</v>
      </c>
      <c r="G412" s="60" t="s">
        <v>729</v>
      </c>
      <c r="H412" s="39" t="s">
        <v>339</v>
      </c>
      <c r="I412" s="39">
        <v>1</v>
      </c>
      <c r="J412" s="39">
        <v>1</v>
      </c>
      <c r="K412" s="39">
        <v>1</v>
      </c>
    </row>
    <row r="413" spans="1:11" ht="45" customHeight="1" x14ac:dyDescent="0.25">
      <c r="A413" s="11">
        <v>6</v>
      </c>
      <c r="B413" s="98" t="s">
        <v>299</v>
      </c>
      <c r="C413" s="140" t="s">
        <v>699</v>
      </c>
      <c r="D413" s="141" t="s">
        <v>699</v>
      </c>
      <c r="E413" s="141" t="s">
        <v>699</v>
      </c>
      <c r="F413" s="142" t="s">
        <v>699</v>
      </c>
      <c r="G413" s="55" t="s">
        <v>338</v>
      </c>
      <c r="H413" s="39" t="s">
        <v>339</v>
      </c>
      <c r="I413" s="39">
        <v>104</v>
      </c>
      <c r="J413" s="39">
        <v>104</v>
      </c>
      <c r="K413" s="39">
        <v>104</v>
      </c>
    </row>
    <row r="414" spans="1:11" ht="45" customHeight="1" x14ac:dyDescent="0.25">
      <c r="A414" s="11">
        <v>7</v>
      </c>
      <c r="B414" s="98" t="s">
        <v>682</v>
      </c>
      <c r="C414" s="140" t="s">
        <v>700</v>
      </c>
      <c r="D414" s="141" t="s">
        <v>700</v>
      </c>
      <c r="E414" s="141" t="s">
        <v>700</v>
      </c>
      <c r="F414" s="142" t="s">
        <v>700</v>
      </c>
      <c r="G414" s="60" t="s">
        <v>340</v>
      </c>
      <c r="H414" s="39" t="s">
        <v>339</v>
      </c>
      <c r="I414" s="39">
        <v>136</v>
      </c>
      <c r="J414" s="39">
        <v>136</v>
      </c>
      <c r="K414" s="39">
        <v>133</v>
      </c>
    </row>
    <row r="415" spans="1:11" ht="45" customHeight="1" x14ac:dyDescent="0.25">
      <c r="A415" s="11">
        <v>8</v>
      </c>
      <c r="B415" s="98" t="s">
        <v>300</v>
      </c>
      <c r="C415" s="140" t="s">
        <v>701</v>
      </c>
      <c r="D415" s="141" t="s">
        <v>701</v>
      </c>
      <c r="E415" s="141" t="s">
        <v>701</v>
      </c>
      <c r="F415" s="142" t="s">
        <v>701</v>
      </c>
      <c r="G415" s="60" t="s">
        <v>728</v>
      </c>
      <c r="H415" s="39" t="s">
        <v>339</v>
      </c>
      <c r="I415" s="39">
        <v>10</v>
      </c>
      <c r="J415" s="39">
        <v>10</v>
      </c>
      <c r="K415" s="39">
        <v>10</v>
      </c>
    </row>
    <row r="416" spans="1:11" ht="45" customHeight="1" x14ac:dyDescent="0.25">
      <c r="A416" s="11">
        <v>9</v>
      </c>
      <c r="B416" s="98" t="s">
        <v>303</v>
      </c>
      <c r="C416" s="140" t="s">
        <v>702</v>
      </c>
      <c r="D416" s="141" t="s">
        <v>702</v>
      </c>
      <c r="E416" s="141" t="s">
        <v>702</v>
      </c>
      <c r="F416" s="142" t="s">
        <v>702</v>
      </c>
      <c r="G416" s="55" t="s">
        <v>338</v>
      </c>
      <c r="H416" s="39" t="s">
        <v>339</v>
      </c>
      <c r="I416" s="39">
        <v>25</v>
      </c>
      <c r="J416" s="39">
        <v>25</v>
      </c>
      <c r="K416" s="39">
        <v>25</v>
      </c>
    </row>
    <row r="417" spans="1:11" ht="45" customHeight="1" x14ac:dyDescent="0.25">
      <c r="A417" s="11">
        <v>10</v>
      </c>
      <c r="B417" s="98" t="s">
        <v>683</v>
      </c>
      <c r="C417" s="140" t="s">
        <v>703</v>
      </c>
      <c r="D417" s="141" t="s">
        <v>703</v>
      </c>
      <c r="E417" s="141" t="s">
        <v>703</v>
      </c>
      <c r="F417" s="142" t="s">
        <v>703</v>
      </c>
      <c r="G417" s="60" t="s">
        <v>340</v>
      </c>
      <c r="H417" s="39" t="s">
        <v>339</v>
      </c>
      <c r="I417" s="39">
        <v>53</v>
      </c>
      <c r="J417" s="39">
        <v>53</v>
      </c>
      <c r="K417" s="39">
        <v>53</v>
      </c>
    </row>
    <row r="418" spans="1:11" ht="45" customHeight="1" x14ac:dyDescent="0.25">
      <c r="A418" s="11">
        <v>11</v>
      </c>
      <c r="B418" s="98" t="s">
        <v>304</v>
      </c>
      <c r="C418" s="140" t="s">
        <v>704</v>
      </c>
      <c r="D418" s="141" t="s">
        <v>704</v>
      </c>
      <c r="E418" s="141" t="s">
        <v>704</v>
      </c>
      <c r="F418" s="142" t="s">
        <v>704</v>
      </c>
      <c r="G418" s="60" t="s">
        <v>728</v>
      </c>
      <c r="H418" s="39" t="s">
        <v>339</v>
      </c>
      <c r="I418" s="39">
        <v>10</v>
      </c>
      <c r="J418" s="39">
        <v>10</v>
      </c>
      <c r="K418" s="39">
        <v>10</v>
      </c>
    </row>
    <row r="419" spans="1:11" ht="45" customHeight="1" x14ac:dyDescent="0.25">
      <c r="A419" s="11">
        <v>12</v>
      </c>
      <c r="B419" s="98" t="s">
        <v>305</v>
      </c>
      <c r="C419" s="140" t="s">
        <v>705</v>
      </c>
      <c r="D419" s="141" t="s">
        <v>705</v>
      </c>
      <c r="E419" s="141" t="s">
        <v>705</v>
      </c>
      <c r="F419" s="142" t="s">
        <v>705</v>
      </c>
      <c r="G419" s="60" t="s">
        <v>729</v>
      </c>
      <c r="H419" s="39" t="s">
        <v>339</v>
      </c>
      <c r="I419" s="39">
        <v>3</v>
      </c>
      <c r="J419" s="39">
        <v>3</v>
      </c>
      <c r="K419" s="39">
        <v>3</v>
      </c>
    </row>
    <row r="420" spans="1:11" ht="45" customHeight="1" x14ac:dyDescent="0.25">
      <c r="A420" s="11">
        <v>13</v>
      </c>
      <c r="B420" s="98" t="s">
        <v>306</v>
      </c>
      <c r="C420" s="140" t="s">
        <v>706</v>
      </c>
      <c r="D420" s="141" t="s">
        <v>706</v>
      </c>
      <c r="E420" s="141" t="s">
        <v>706</v>
      </c>
      <c r="F420" s="142" t="s">
        <v>706</v>
      </c>
      <c r="G420" s="55" t="s">
        <v>338</v>
      </c>
      <c r="H420" s="39" t="s">
        <v>339</v>
      </c>
      <c r="I420" s="39">
        <v>133</v>
      </c>
      <c r="J420" s="39">
        <v>133</v>
      </c>
      <c r="K420" s="39">
        <v>137</v>
      </c>
    </row>
    <row r="421" spans="1:11" ht="45" customHeight="1" x14ac:dyDescent="0.25">
      <c r="A421" s="11">
        <v>14</v>
      </c>
      <c r="B421" s="98" t="s">
        <v>684</v>
      </c>
      <c r="C421" s="140" t="s">
        <v>707</v>
      </c>
      <c r="D421" s="141" t="s">
        <v>707</v>
      </c>
      <c r="E421" s="141" t="s">
        <v>707</v>
      </c>
      <c r="F421" s="142" t="s">
        <v>707</v>
      </c>
      <c r="G421" s="60" t="s">
        <v>340</v>
      </c>
      <c r="H421" s="39" t="s">
        <v>339</v>
      </c>
      <c r="I421" s="39">
        <v>118</v>
      </c>
      <c r="J421" s="39">
        <v>118</v>
      </c>
      <c r="K421" s="39">
        <v>118</v>
      </c>
    </row>
    <row r="422" spans="1:11" ht="45" customHeight="1" x14ac:dyDescent="0.25">
      <c r="A422" s="11">
        <v>15</v>
      </c>
      <c r="B422" s="98" t="s">
        <v>316</v>
      </c>
      <c r="C422" s="140" t="s">
        <v>708</v>
      </c>
      <c r="D422" s="141" t="s">
        <v>708</v>
      </c>
      <c r="E422" s="141" t="s">
        <v>708</v>
      </c>
      <c r="F422" s="142" t="s">
        <v>708</v>
      </c>
      <c r="G422" s="55" t="s">
        <v>338</v>
      </c>
      <c r="H422" s="39" t="s">
        <v>339</v>
      </c>
      <c r="I422" s="39">
        <v>27</v>
      </c>
      <c r="J422" s="39">
        <v>27</v>
      </c>
      <c r="K422" s="39">
        <v>27</v>
      </c>
    </row>
    <row r="423" spans="1:11" ht="45" customHeight="1" x14ac:dyDescent="0.25">
      <c r="A423" s="11">
        <v>16</v>
      </c>
      <c r="B423" s="98" t="s">
        <v>313</v>
      </c>
      <c r="C423" s="140" t="s">
        <v>709</v>
      </c>
      <c r="D423" s="141" t="s">
        <v>709</v>
      </c>
      <c r="E423" s="141" t="s">
        <v>709</v>
      </c>
      <c r="F423" s="142" t="s">
        <v>709</v>
      </c>
      <c r="G423" s="60" t="s">
        <v>340</v>
      </c>
      <c r="H423" s="39" t="s">
        <v>339</v>
      </c>
      <c r="I423" s="39">
        <v>84</v>
      </c>
      <c r="J423" s="39">
        <v>71</v>
      </c>
      <c r="K423" s="39">
        <v>71</v>
      </c>
    </row>
    <row r="424" spans="1:11" ht="45" customHeight="1" x14ac:dyDescent="0.25">
      <c r="A424" s="11">
        <v>17</v>
      </c>
      <c r="B424" s="98" t="s">
        <v>314</v>
      </c>
      <c r="C424" s="140" t="s">
        <v>710</v>
      </c>
      <c r="D424" s="141" t="s">
        <v>710</v>
      </c>
      <c r="E424" s="141" t="s">
        <v>710</v>
      </c>
      <c r="F424" s="142" t="s">
        <v>710</v>
      </c>
      <c r="G424" s="60" t="s">
        <v>728</v>
      </c>
      <c r="H424" s="39" t="s">
        <v>339</v>
      </c>
      <c r="I424" s="39">
        <v>13</v>
      </c>
      <c r="J424" s="39">
        <v>12</v>
      </c>
      <c r="K424" s="39">
        <v>12</v>
      </c>
    </row>
    <row r="425" spans="1:11" ht="45" customHeight="1" x14ac:dyDescent="0.25">
      <c r="A425" s="11">
        <v>18</v>
      </c>
      <c r="B425" s="98" t="s">
        <v>315</v>
      </c>
      <c r="C425" s="140" t="s">
        <v>711</v>
      </c>
      <c r="D425" s="141" t="s">
        <v>711</v>
      </c>
      <c r="E425" s="141" t="s">
        <v>711</v>
      </c>
      <c r="F425" s="142" t="s">
        <v>711</v>
      </c>
      <c r="G425" s="60" t="s">
        <v>729</v>
      </c>
      <c r="H425" s="39" t="s">
        <v>339</v>
      </c>
      <c r="I425" s="39">
        <v>4</v>
      </c>
      <c r="J425" s="39">
        <v>5</v>
      </c>
      <c r="K425" s="39">
        <v>5</v>
      </c>
    </row>
    <row r="426" spans="1:11" ht="45" customHeight="1" x14ac:dyDescent="0.25">
      <c r="A426" s="11">
        <v>19</v>
      </c>
      <c r="B426" s="98" t="s">
        <v>685</v>
      </c>
      <c r="C426" s="140" t="s">
        <v>712</v>
      </c>
      <c r="D426" s="141" t="s">
        <v>712</v>
      </c>
      <c r="E426" s="141" t="s">
        <v>712</v>
      </c>
      <c r="F426" s="142" t="s">
        <v>712</v>
      </c>
      <c r="G426" s="55" t="s">
        <v>338</v>
      </c>
      <c r="H426" s="39" t="s">
        <v>339</v>
      </c>
      <c r="I426" s="39">
        <v>81</v>
      </c>
      <c r="J426" s="39">
        <v>81</v>
      </c>
      <c r="K426" s="39">
        <v>81</v>
      </c>
    </row>
    <row r="427" spans="1:11" ht="45" customHeight="1" x14ac:dyDescent="0.25">
      <c r="A427" s="11">
        <v>20</v>
      </c>
      <c r="B427" s="98" t="s">
        <v>686</v>
      </c>
      <c r="C427" s="140" t="s">
        <v>713</v>
      </c>
      <c r="D427" s="141" t="s">
        <v>713</v>
      </c>
      <c r="E427" s="141" t="s">
        <v>713</v>
      </c>
      <c r="F427" s="142" t="s">
        <v>713</v>
      </c>
      <c r="G427" s="60" t="s">
        <v>340</v>
      </c>
      <c r="H427" s="39" t="s">
        <v>339</v>
      </c>
      <c r="I427" s="39">
        <v>76</v>
      </c>
      <c r="J427" s="39">
        <v>83</v>
      </c>
      <c r="K427" s="39">
        <v>83</v>
      </c>
    </row>
    <row r="428" spans="1:11" ht="45" customHeight="1" x14ac:dyDescent="0.25">
      <c r="A428" s="11">
        <v>21</v>
      </c>
      <c r="B428" s="98" t="s">
        <v>687</v>
      </c>
      <c r="C428" s="140" t="s">
        <v>714</v>
      </c>
      <c r="D428" s="141" t="s">
        <v>714</v>
      </c>
      <c r="E428" s="141" t="s">
        <v>714</v>
      </c>
      <c r="F428" s="142" t="s">
        <v>714</v>
      </c>
      <c r="G428" s="60" t="s">
        <v>728</v>
      </c>
      <c r="H428" s="39" t="s">
        <v>339</v>
      </c>
      <c r="I428" s="39">
        <v>2</v>
      </c>
      <c r="J428" s="39">
        <v>4</v>
      </c>
      <c r="K428" s="39">
        <v>4</v>
      </c>
    </row>
    <row r="429" spans="1:11" ht="45" customHeight="1" x14ac:dyDescent="0.25">
      <c r="A429" s="11">
        <v>22</v>
      </c>
      <c r="B429" s="98" t="s">
        <v>688</v>
      </c>
      <c r="C429" s="140" t="s">
        <v>715</v>
      </c>
      <c r="D429" s="141" t="s">
        <v>715</v>
      </c>
      <c r="E429" s="141" t="s">
        <v>715</v>
      </c>
      <c r="F429" s="142" t="s">
        <v>715</v>
      </c>
      <c r="G429" s="60" t="s">
        <v>729</v>
      </c>
      <c r="H429" s="39" t="s">
        <v>339</v>
      </c>
      <c r="I429" s="39">
        <v>2</v>
      </c>
      <c r="J429" s="39">
        <v>2</v>
      </c>
      <c r="K429" s="39">
        <v>2</v>
      </c>
    </row>
    <row r="430" spans="1:11" ht="45" customHeight="1" x14ac:dyDescent="0.25">
      <c r="A430" s="11">
        <v>23</v>
      </c>
      <c r="B430" s="98" t="s">
        <v>689</v>
      </c>
      <c r="C430" s="140" t="s">
        <v>716</v>
      </c>
      <c r="D430" s="141" t="s">
        <v>716</v>
      </c>
      <c r="E430" s="141" t="s">
        <v>716</v>
      </c>
      <c r="F430" s="142" t="s">
        <v>716</v>
      </c>
      <c r="G430" s="55" t="s">
        <v>338</v>
      </c>
      <c r="H430" s="39" t="s">
        <v>339</v>
      </c>
      <c r="I430" s="39">
        <v>0</v>
      </c>
      <c r="J430" s="39">
        <v>39</v>
      </c>
      <c r="K430" s="39">
        <v>39</v>
      </c>
    </row>
    <row r="431" spans="1:11" ht="45" customHeight="1" x14ac:dyDescent="0.25">
      <c r="A431" s="11">
        <v>24</v>
      </c>
      <c r="B431" s="98" t="s">
        <v>690</v>
      </c>
      <c r="C431" s="140" t="s">
        <v>717</v>
      </c>
      <c r="D431" s="141" t="s">
        <v>717</v>
      </c>
      <c r="E431" s="141" t="s">
        <v>717</v>
      </c>
      <c r="F431" s="142" t="s">
        <v>717</v>
      </c>
      <c r="G431" s="60" t="s">
        <v>340</v>
      </c>
      <c r="H431" s="39" t="s">
        <v>339</v>
      </c>
      <c r="I431" s="39">
        <v>0</v>
      </c>
      <c r="J431" s="39">
        <v>12</v>
      </c>
      <c r="K431" s="39">
        <v>12</v>
      </c>
    </row>
    <row r="432" spans="1:11" ht="45" customHeight="1" x14ac:dyDescent="0.25">
      <c r="A432" s="11">
        <v>25</v>
      </c>
      <c r="B432" s="98" t="s">
        <v>309</v>
      </c>
      <c r="C432" s="140" t="s">
        <v>718</v>
      </c>
      <c r="D432" s="141" t="s">
        <v>718</v>
      </c>
      <c r="E432" s="141" t="s">
        <v>718</v>
      </c>
      <c r="F432" s="142" t="s">
        <v>718</v>
      </c>
      <c r="G432" s="55" t="s">
        <v>338</v>
      </c>
      <c r="H432" s="39" t="s">
        <v>339</v>
      </c>
      <c r="I432" s="39">
        <v>69</v>
      </c>
      <c r="J432" s="39">
        <v>69</v>
      </c>
      <c r="K432" s="39">
        <v>66</v>
      </c>
    </row>
    <row r="433" spans="1:11" ht="45" customHeight="1" x14ac:dyDescent="0.25">
      <c r="A433" s="11">
        <v>26</v>
      </c>
      <c r="B433" s="98" t="s">
        <v>691</v>
      </c>
      <c r="C433" s="140" t="s">
        <v>719</v>
      </c>
      <c r="D433" s="141" t="s">
        <v>719</v>
      </c>
      <c r="E433" s="141" t="s">
        <v>719</v>
      </c>
      <c r="F433" s="142" t="s">
        <v>719</v>
      </c>
      <c r="G433" s="60" t="s">
        <v>340</v>
      </c>
      <c r="H433" s="39" t="s">
        <v>339</v>
      </c>
      <c r="I433" s="39">
        <v>83</v>
      </c>
      <c r="J433" s="39">
        <v>76</v>
      </c>
      <c r="K433" s="39">
        <v>72</v>
      </c>
    </row>
    <row r="434" spans="1:11" ht="45" customHeight="1" x14ac:dyDescent="0.25">
      <c r="A434" s="11">
        <v>27</v>
      </c>
      <c r="B434" s="98" t="s">
        <v>310</v>
      </c>
      <c r="C434" s="140" t="s">
        <v>720</v>
      </c>
      <c r="D434" s="141" t="s">
        <v>720</v>
      </c>
      <c r="E434" s="141" t="s">
        <v>720</v>
      </c>
      <c r="F434" s="142" t="s">
        <v>720</v>
      </c>
      <c r="G434" s="60" t="s">
        <v>728</v>
      </c>
      <c r="H434" s="39" t="s">
        <v>339</v>
      </c>
      <c r="I434" s="39">
        <v>6</v>
      </c>
      <c r="J434" s="39">
        <v>11</v>
      </c>
      <c r="K434" s="39">
        <v>11</v>
      </c>
    </row>
    <row r="435" spans="1:11" ht="45" customHeight="1" x14ac:dyDescent="0.25">
      <c r="A435" s="11">
        <v>28</v>
      </c>
      <c r="B435" s="98" t="s">
        <v>692</v>
      </c>
      <c r="C435" s="140" t="s">
        <v>721</v>
      </c>
      <c r="D435" s="141" t="s">
        <v>721</v>
      </c>
      <c r="E435" s="141" t="s">
        <v>721</v>
      </c>
      <c r="F435" s="142" t="s">
        <v>721</v>
      </c>
      <c r="G435" s="60" t="s">
        <v>729</v>
      </c>
      <c r="H435" s="39" t="s">
        <v>339</v>
      </c>
      <c r="I435" s="39">
        <v>8</v>
      </c>
      <c r="J435" s="39">
        <v>8</v>
      </c>
      <c r="K435" s="39">
        <v>8</v>
      </c>
    </row>
    <row r="436" spans="1:11" ht="45" customHeight="1" x14ac:dyDescent="0.25">
      <c r="A436" s="11">
        <v>29</v>
      </c>
      <c r="B436" s="98" t="s">
        <v>311</v>
      </c>
      <c r="C436" s="140" t="s">
        <v>722</v>
      </c>
      <c r="D436" s="141" t="s">
        <v>722</v>
      </c>
      <c r="E436" s="141" t="s">
        <v>722</v>
      </c>
      <c r="F436" s="142" t="s">
        <v>722</v>
      </c>
      <c r="G436" s="55" t="s">
        <v>338</v>
      </c>
      <c r="H436" s="39" t="s">
        <v>339</v>
      </c>
      <c r="I436" s="39">
        <v>99</v>
      </c>
      <c r="J436" s="39">
        <v>99</v>
      </c>
      <c r="K436" s="39">
        <v>99</v>
      </c>
    </row>
    <row r="437" spans="1:11" ht="15" customHeight="1" x14ac:dyDescent="0.25">
      <c r="A437" s="11">
        <v>30</v>
      </c>
      <c r="B437" s="98" t="s">
        <v>693</v>
      </c>
      <c r="C437" s="140" t="s">
        <v>723</v>
      </c>
      <c r="D437" s="141" t="s">
        <v>723</v>
      </c>
      <c r="E437" s="141" t="s">
        <v>723</v>
      </c>
      <c r="F437" s="142" t="s">
        <v>723</v>
      </c>
      <c r="G437" s="60" t="s">
        <v>340</v>
      </c>
      <c r="H437" s="39" t="s">
        <v>339</v>
      </c>
      <c r="I437" s="39">
        <v>91</v>
      </c>
      <c r="J437" s="39">
        <v>61</v>
      </c>
      <c r="K437" s="39">
        <v>60</v>
      </c>
    </row>
    <row r="438" spans="1:11" ht="45" customHeight="1" x14ac:dyDescent="0.25">
      <c r="A438" s="11">
        <v>31</v>
      </c>
      <c r="B438" s="98" t="s">
        <v>312</v>
      </c>
      <c r="C438" s="140" t="s">
        <v>724</v>
      </c>
      <c r="D438" s="141" t="s">
        <v>724</v>
      </c>
      <c r="E438" s="141" t="s">
        <v>724</v>
      </c>
      <c r="F438" s="142" t="s">
        <v>724</v>
      </c>
      <c r="G438" s="60" t="s">
        <v>728</v>
      </c>
      <c r="H438" s="39" t="s">
        <v>339</v>
      </c>
      <c r="I438" s="39">
        <v>7</v>
      </c>
      <c r="J438" s="39">
        <v>7</v>
      </c>
      <c r="K438" s="39">
        <v>7</v>
      </c>
    </row>
    <row r="439" spans="1:11" ht="45" customHeight="1" x14ac:dyDescent="0.25">
      <c r="A439" s="11">
        <v>32</v>
      </c>
      <c r="B439" s="98" t="s">
        <v>694</v>
      </c>
      <c r="C439" s="140" t="s">
        <v>725</v>
      </c>
      <c r="D439" s="141" t="s">
        <v>725</v>
      </c>
      <c r="E439" s="141" t="s">
        <v>725</v>
      </c>
      <c r="F439" s="142" t="s">
        <v>725</v>
      </c>
      <c r="G439" s="60" t="s">
        <v>340</v>
      </c>
      <c r="H439" s="39" t="s">
        <v>339</v>
      </c>
      <c r="I439" s="39">
        <v>90</v>
      </c>
      <c r="J439" s="39">
        <v>88</v>
      </c>
      <c r="K439" s="39">
        <v>89</v>
      </c>
    </row>
    <row r="440" spans="1:11" ht="45" customHeight="1" x14ac:dyDescent="0.25">
      <c r="A440" s="11">
        <v>33</v>
      </c>
      <c r="B440" s="98" t="s">
        <v>307</v>
      </c>
      <c r="C440" s="140" t="s">
        <v>726</v>
      </c>
      <c r="D440" s="141" t="s">
        <v>726</v>
      </c>
      <c r="E440" s="141" t="s">
        <v>726</v>
      </c>
      <c r="F440" s="142" t="s">
        <v>726</v>
      </c>
      <c r="G440" s="60" t="s">
        <v>728</v>
      </c>
      <c r="H440" s="39" t="s">
        <v>339</v>
      </c>
      <c r="I440" s="39">
        <v>36</v>
      </c>
      <c r="J440" s="39">
        <v>36</v>
      </c>
      <c r="K440" s="39">
        <v>35</v>
      </c>
    </row>
    <row r="441" spans="1:11" ht="45" customHeight="1" x14ac:dyDescent="0.25">
      <c r="A441" s="11">
        <v>34</v>
      </c>
      <c r="B441" s="98" t="s">
        <v>308</v>
      </c>
      <c r="C441" s="140" t="s">
        <v>727</v>
      </c>
      <c r="D441" s="141" t="s">
        <v>727</v>
      </c>
      <c r="E441" s="141" t="s">
        <v>727</v>
      </c>
      <c r="F441" s="142" t="s">
        <v>727</v>
      </c>
      <c r="G441" s="60" t="s">
        <v>729</v>
      </c>
      <c r="H441" s="39" t="s">
        <v>339</v>
      </c>
      <c r="I441" s="39">
        <v>6</v>
      </c>
      <c r="J441" s="39">
        <v>6</v>
      </c>
      <c r="K441" s="39">
        <v>6</v>
      </c>
    </row>
    <row r="442" spans="1:11" x14ac:dyDescent="0.25">
      <c r="A442" s="11">
        <v>35</v>
      </c>
      <c r="B442" s="98"/>
      <c r="C442" s="126" t="s">
        <v>730</v>
      </c>
      <c r="D442" s="126"/>
      <c r="E442" s="126"/>
      <c r="F442" s="126"/>
      <c r="G442" s="61"/>
      <c r="H442" s="39" t="s">
        <v>9</v>
      </c>
      <c r="I442" s="39">
        <v>179586.3</v>
      </c>
      <c r="J442" s="39">
        <v>179346.7</v>
      </c>
      <c r="K442" s="39">
        <v>181748.4</v>
      </c>
    </row>
    <row r="443" spans="1:11" ht="45" customHeight="1" x14ac:dyDescent="0.25">
      <c r="A443" s="11">
        <v>36</v>
      </c>
      <c r="B443" s="100" t="s">
        <v>318</v>
      </c>
      <c r="C443" s="111" t="s">
        <v>737</v>
      </c>
      <c r="D443" s="112"/>
      <c r="E443" s="112"/>
      <c r="F443" s="113"/>
      <c r="G443" s="55" t="s">
        <v>338</v>
      </c>
      <c r="H443" s="39" t="s">
        <v>339</v>
      </c>
      <c r="I443" s="39">
        <v>71</v>
      </c>
      <c r="J443" s="39">
        <v>71</v>
      </c>
      <c r="K443" s="39">
        <v>71</v>
      </c>
    </row>
    <row r="444" spans="1:11" ht="45" customHeight="1" x14ac:dyDescent="0.25">
      <c r="A444" s="11">
        <v>37</v>
      </c>
      <c r="B444" s="100" t="s">
        <v>319</v>
      </c>
      <c r="C444" s="111" t="s">
        <v>333</v>
      </c>
      <c r="D444" s="112" t="s">
        <v>333</v>
      </c>
      <c r="E444" s="112" t="s">
        <v>333</v>
      </c>
      <c r="F444" s="113" t="s">
        <v>333</v>
      </c>
      <c r="G444" s="60" t="s">
        <v>340</v>
      </c>
      <c r="H444" s="39" t="s">
        <v>339</v>
      </c>
      <c r="I444" s="39">
        <f>74+4</f>
        <v>78</v>
      </c>
      <c r="J444" s="39">
        <f>74+6</f>
        <v>80</v>
      </c>
      <c r="K444" s="39">
        <f>74+6</f>
        <v>80</v>
      </c>
    </row>
    <row r="445" spans="1:11" ht="45" customHeight="1" x14ac:dyDescent="0.25">
      <c r="A445" s="11">
        <v>38</v>
      </c>
      <c r="B445" s="100" t="s">
        <v>320</v>
      </c>
      <c r="C445" s="111" t="s">
        <v>334</v>
      </c>
      <c r="D445" s="112" t="s">
        <v>334</v>
      </c>
      <c r="E445" s="112" t="s">
        <v>334</v>
      </c>
      <c r="F445" s="113" t="s">
        <v>334</v>
      </c>
      <c r="G445" s="60" t="s">
        <v>728</v>
      </c>
      <c r="H445" s="39" t="s">
        <v>339</v>
      </c>
      <c r="I445" s="39">
        <f>9+7</f>
        <v>16</v>
      </c>
      <c r="J445" s="39">
        <f>9+6</f>
        <v>15</v>
      </c>
      <c r="K445" s="39">
        <f>9+6</f>
        <v>15</v>
      </c>
    </row>
    <row r="446" spans="1:11" ht="45" customHeight="1" x14ac:dyDescent="0.25">
      <c r="A446" s="11">
        <v>39</v>
      </c>
      <c r="B446" s="100" t="s">
        <v>321</v>
      </c>
      <c r="C446" s="111" t="s">
        <v>738</v>
      </c>
      <c r="D446" s="112" t="s">
        <v>738</v>
      </c>
      <c r="E446" s="112" t="s">
        <v>738</v>
      </c>
      <c r="F446" s="113" t="s">
        <v>738</v>
      </c>
      <c r="G446" s="60" t="s">
        <v>729</v>
      </c>
      <c r="H446" s="39" t="s">
        <v>339</v>
      </c>
      <c r="I446" s="39">
        <v>7</v>
      </c>
      <c r="J446" s="39">
        <v>7</v>
      </c>
      <c r="K446" s="39">
        <v>7</v>
      </c>
    </row>
    <row r="447" spans="1:11" ht="45" customHeight="1" x14ac:dyDescent="0.25">
      <c r="A447" s="11">
        <v>40</v>
      </c>
      <c r="B447" s="100" t="s">
        <v>322</v>
      </c>
      <c r="C447" s="111" t="s">
        <v>739</v>
      </c>
      <c r="D447" s="112" t="s">
        <v>739</v>
      </c>
      <c r="E447" s="112" t="s">
        <v>739</v>
      </c>
      <c r="F447" s="113" t="s">
        <v>739</v>
      </c>
      <c r="G447" s="55" t="s">
        <v>338</v>
      </c>
      <c r="H447" s="39" t="s">
        <v>339</v>
      </c>
      <c r="I447" s="39">
        <v>567</v>
      </c>
      <c r="J447" s="39">
        <v>534</v>
      </c>
      <c r="K447" s="39">
        <v>534</v>
      </c>
    </row>
    <row r="448" spans="1:11" ht="45" customHeight="1" x14ac:dyDescent="0.25">
      <c r="A448" s="11">
        <v>41</v>
      </c>
      <c r="B448" s="100" t="s">
        <v>323</v>
      </c>
      <c r="C448" s="111" t="s">
        <v>740</v>
      </c>
      <c r="D448" s="112" t="s">
        <v>740</v>
      </c>
      <c r="E448" s="112" t="s">
        <v>740</v>
      </c>
      <c r="F448" s="113" t="s">
        <v>740</v>
      </c>
      <c r="G448" s="60" t="s">
        <v>340</v>
      </c>
      <c r="H448" s="39" t="s">
        <v>339</v>
      </c>
      <c r="I448" s="39">
        <v>191</v>
      </c>
      <c r="J448" s="39">
        <v>215</v>
      </c>
      <c r="K448" s="39">
        <v>215</v>
      </c>
    </row>
    <row r="449" spans="1:11" ht="45" customHeight="1" x14ac:dyDescent="0.25">
      <c r="A449" s="11">
        <v>42</v>
      </c>
      <c r="B449" s="100" t="s">
        <v>324</v>
      </c>
      <c r="C449" s="111" t="s">
        <v>741</v>
      </c>
      <c r="D449" s="112" t="s">
        <v>741</v>
      </c>
      <c r="E449" s="112" t="s">
        <v>741</v>
      </c>
      <c r="F449" s="113" t="s">
        <v>741</v>
      </c>
      <c r="G449" s="60" t="s">
        <v>728</v>
      </c>
      <c r="H449" s="39" t="s">
        <v>339</v>
      </c>
      <c r="I449" s="39">
        <v>31</v>
      </c>
      <c r="J449" s="39">
        <v>21</v>
      </c>
      <c r="K449" s="39">
        <v>21</v>
      </c>
    </row>
    <row r="450" spans="1:11" ht="45" customHeight="1" x14ac:dyDescent="0.25">
      <c r="A450" s="11">
        <v>43</v>
      </c>
      <c r="B450" s="100" t="s">
        <v>325</v>
      </c>
      <c r="C450" s="111" t="s">
        <v>742</v>
      </c>
      <c r="D450" s="112" t="s">
        <v>742</v>
      </c>
      <c r="E450" s="112" t="s">
        <v>742</v>
      </c>
      <c r="F450" s="113" t="s">
        <v>742</v>
      </c>
      <c r="G450" s="60" t="s">
        <v>729</v>
      </c>
      <c r="H450" s="39" t="s">
        <v>339</v>
      </c>
      <c r="I450" s="39">
        <v>11</v>
      </c>
      <c r="J450" s="39">
        <v>10</v>
      </c>
      <c r="K450" s="39">
        <v>10</v>
      </c>
    </row>
    <row r="451" spans="1:11" ht="45" customHeight="1" x14ac:dyDescent="0.25">
      <c r="A451" s="11">
        <v>44</v>
      </c>
      <c r="B451" s="100" t="s">
        <v>731</v>
      </c>
      <c r="C451" s="111" t="s">
        <v>743</v>
      </c>
      <c r="D451" s="112" t="s">
        <v>743</v>
      </c>
      <c r="E451" s="112" t="s">
        <v>743</v>
      </c>
      <c r="F451" s="113" t="s">
        <v>743</v>
      </c>
      <c r="G451" s="60" t="s">
        <v>340</v>
      </c>
      <c r="H451" s="39" t="s">
        <v>339</v>
      </c>
      <c r="I451" s="39">
        <v>11</v>
      </c>
      <c r="J451" s="39">
        <v>9</v>
      </c>
      <c r="K451" s="39">
        <v>9</v>
      </c>
    </row>
    <row r="452" spans="1:11" ht="45" customHeight="1" x14ac:dyDescent="0.25">
      <c r="A452" s="11">
        <v>45</v>
      </c>
      <c r="B452" s="100" t="s">
        <v>326</v>
      </c>
      <c r="C452" s="111" t="s">
        <v>744</v>
      </c>
      <c r="D452" s="112" t="s">
        <v>744</v>
      </c>
      <c r="E452" s="112" t="s">
        <v>744</v>
      </c>
      <c r="F452" s="113" t="s">
        <v>744</v>
      </c>
      <c r="G452" s="60" t="s">
        <v>728</v>
      </c>
      <c r="H452" s="39" t="s">
        <v>339</v>
      </c>
      <c r="I452" s="39">
        <v>4</v>
      </c>
      <c r="J452" s="39">
        <v>7</v>
      </c>
      <c r="K452" s="39">
        <v>7</v>
      </c>
    </row>
    <row r="453" spans="1:11" ht="45" customHeight="1" x14ac:dyDescent="0.25">
      <c r="A453" s="11">
        <v>46</v>
      </c>
      <c r="B453" s="100" t="s">
        <v>328</v>
      </c>
      <c r="C453" s="111" t="s">
        <v>745</v>
      </c>
      <c r="D453" s="112" t="s">
        <v>745</v>
      </c>
      <c r="E453" s="112" t="s">
        <v>745</v>
      </c>
      <c r="F453" s="113" t="s">
        <v>745</v>
      </c>
      <c r="G453" s="60" t="s">
        <v>728</v>
      </c>
      <c r="H453" s="39" t="s">
        <v>339</v>
      </c>
      <c r="I453" s="39">
        <v>12</v>
      </c>
      <c r="J453" s="39">
        <v>14</v>
      </c>
      <c r="K453" s="39">
        <v>14</v>
      </c>
    </row>
    <row r="454" spans="1:11" ht="45" customHeight="1" x14ac:dyDescent="0.25">
      <c r="A454" s="11">
        <v>47</v>
      </c>
      <c r="B454" s="100" t="s">
        <v>313</v>
      </c>
      <c r="C454" s="111" t="s">
        <v>709</v>
      </c>
      <c r="D454" s="112" t="s">
        <v>709</v>
      </c>
      <c r="E454" s="112" t="s">
        <v>709</v>
      </c>
      <c r="F454" s="113" t="s">
        <v>709</v>
      </c>
      <c r="G454" s="60" t="s">
        <v>340</v>
      </c>
      <c r="H454" s="39" t="s">
        <v>339</v>
      </c>
      <c r="I454" s="39">
        <v>6</v>
      </c>
      <c r="J454" s="39">
        <v>6</v>
      </c>
      <c r="K454" s="39">
        <v>6</v>
      </c>
    </row>
    <row r="455" spans="1:11" ht="45" customHeight="1" x14ac:dyDescent="0.25">
      <c r="A455" s="11">
        <v>48</v>
      </c>
      <c r="B455" s="100" t="s">
        <v>314</v>
      </c>
      <c r="C455" s="111" t="s">
        <v>710</v>
      </c>
      <c r="D455" s="112" t="s">
        <v>710</v>
      </c>
      <c r="E455" s="112" t="s">
        <v>710</v>
      </c>
      <c r="F455" s="113" t="s">
        <v>710</v>
      </c>
      <c r="G455" s="60" t="s">
        <v>728</v>
      </c>
      <c r="H455" s="39" t="s">
        <v>339</v>
      </c>
      <c r="I455" s="39">
        <v>3</v>
      </c>
      <c r="J455" s="39">
        <v>3</v>
      </c>
      <c r="K455" s="39">
        <v>3</v>
      </c>
    </row>
    <row r="456" spans="1:11" ht="45" customHeight="1" x14ac:dyDescent="0.25">
      <c r="A456" s="11">
        <v>49</v>
      </c>
      <c r="B456" s="100" t="s">
        <v>732</v>
      </c>
      <c r="C456" s="111" t="s">
        <v>713</v>
      </c>
      <c r="D456" s="112" t="s">
        <v>713</v>
      </c>
      <c r="E456" s="112" t="s">
        <v>713</v>
      </c>
      <c r="F456" s="113" t="s">
        <v>713</v>
      </c>
      <c r="G456" s="60" t="s">
        <v>340</v>
      </c>
      <c r="H456" s="39" t="s">
        <v>339</v>
      </c>
      <c r="I456" s="39">
        <v>7</v>
      </c>
      <c r="J456" s="39">
        <v>5</v>
      </c>
      <c r="K456" s="39">
        <v>5</v>
      </c>
    </row>
    <row r="457" spans="1:11" ht="45" customHeight="1" x14ac:dyDescent="0.25">
      <c r="A457" s="11">
        <v>50</v>
      </c>
      <c r="B457" s="100" t="s">
        <v>317</v>
      </c>
      <c r="C457" s="111" t="s">
        <v>714</v>
      </c>
      <c r="D457" s="112" t="s">
        <v>714</v>
      </c>
      <c r="E457" s="112" t="s">
        <v>714</v>
      </c>
      <c r="F457" s="113" t="s">
        <v>714</v>
      </c>
      <c r="G457" s="60" t="s">
        <v>728</v>
      </c>
      <c r="H457" s="39" t="s">
        <v>339</v>
      </c>
      <c r="I457" s="39">
        <v>0</v>
      </c>
      <c r="J457" s="39">
        <v>1</v>
      </c>
      <c r="K457" s="39">
        <v>1</v>
      </c>
    </row>
    <row r="458" spans="1:11" ht="45" customHeight="1" x14ac:dyDescent="0.25">
      <c r="A458" s="11">
        <v>51</v>
      </c>
      <c r="B458" s="100" t="s">
        <v>733</v>
      </c>
      <c r="C458" s="111" t="s">
        <v>746</v>
      </c>
      <c r="D458" s="112" t="s">
        <v>746</v>
      </c>
      <c r="E458" s="112" t="s">
        <v>746</v>
      </c>
      <c r="F458" s="113" t="s">
        <v>746</v>
      </c>
      <c r="G458" s="60" t="s">
        <v>340</v>
      </c>
      <c r="H458" s="39" t="s">
        <v>339</v>
      </c>
      <c r="I458" s="39">
        <v>3</v>
      </c>
      <c r="J458" s="39">
        <v>4</v>
      </c>
      <c r="K458" s="39">
        <v>4</v>
      </c>
    </row>
    <row r="459" spans="1:11" ht="45" customHeight="1" x14ac:dyDescent="0.25">
      <c r="A459" s="11">
        <v>52</v>
      </c>
      <c r="B459" s="100" t="s">
        <v>329</v>
      </c>
      <c r="C459" s="111" t="s">
        <v>747</v>
      </c>
      <c r="D459" s="112" t="s">
        <v>747</v>
      </c>
      <c r="E459" s="112" t="s">
        <v>747</v>
      </c>
      <c r="F459" s="113" t="s">
        <v>747</v>
      </c>
      <c r="G459" s="60" t="s">
        <v>728</v>
      </c>
      <c r="H459" s="39" t="s">
        <v>339</v>
      </c>
      <c r="I459" s="39">
        <v>1</v>
      </c>
      <c r="J459" s="39">
        <v>1</v>
      </c>
      <c r="K459" s="39">
        <v>1</v>
      </c>
    </row>
    <row r="460" spans="1:11" ht="45" customHeight="1" x14ac:dyDescent="0.25">
      <c r="A460" s="11">
        <v>53</v>
      </c>
      <c r="B460" s="100" t="s">
        <v>330</v>
      </c>
      <c r="C460" s="111" t="s">
        <v>748</v>
      </c>
      <c r="D460" s="112" t="s">
        <v>748</v>
      </c>
      <c r="E460" s="112" t="s">
        <v>748</v>
      </c>
      <c r="F460" s="113" t="s">
        <v>748</v>
      </c>
      <c r="G460" s="60" t="s">
        <v>729</v>
      </c>
      <c r="H460" s="39" t="s">
        <v>339</v>
      </c>
      <c r="I460" s="39">
        <v>2</v>
      </c>
      <c r="J460" s="39">
        <v>2</v>
      </c>
      <c r="K460" s="39">
        <v>2</v>
      </c>
    </row>
    <row r="461" spans="1:11" ht="45" customHeight="1" x14ac:dyDescent="0.25">
      <c r="A461" s="11">
        <v>54</v>
      </c>
      <c r="B461" s="100" t="s">
        <v>734</v>
      </c>
      <c r="C461" s="111" t="s">
        <v>749</v>
      </c>
      <c r="D461" s="112" t="s">
        <v>749</v>
      </c>
      <c r="E461" s="112" t="s">
        <v>749</v>
      </c>
      <c r="F461" s="113" t="s">
        <v>749</v>
      </c>
      <c r="G461" s="60" t="s">
        <v>340</v>
      </c>
      <c r="H461" s="39" t="s">
        <v>339</v>
      </c>
      <c r="I461" s="39">
        <v>7</v>
      </c>
      <c r="J461" s="39">
        <v>11</v>
      </c>
      <c r="K461" s="39">
        <v>11</v>
      </c>
    </row>
    <row r="462" spans="1:11" ht="45" customHeight="1" x14ac:dyDescent="0.25">
      <c r="A462" s="11">
        <v>55</v>
      </c>
      <c r="B462" s="100" t="s">
        <v>327</v>
      </c>
      <c r="C462" s="111" t="s">
        <v>750</v>
      </c>
      <c r="D462" s="112" t="s">
        <v>750</v>
      </c>
      <c r="E462" s="112" t="s">
        <v>750</v>
      </c>
      <c r="F462" s="113" t="s">
        <v>750</v>
      </c>
      <c r="G462" s="60" t="s">
        <v>728</v>
      </c>
      <c r="H462" s="39" t="s">
        <v>339</v>
      </c>
      <c r="I462" s="39">
        <v>19</v>
      </c>
      <c r="J462" s="39">
        <v>18</v>
      </c>
      <c r="K462" s="39">
        <v>18</v>
      </c>
    </row>
    <row r="463" spans="1:11" ht="45" customHeight="1" x14ac:dyDescent="0.25">
      <c r="A463" s="11">
        <v>56</v>
      </c>
      <c r="B463" s="100" t="s">
        <v>312</v>
      </c>
      <c r="C463" s="111" t="s">
        <v>724</v>
      </c>
      <c r="D463" s="112" t="s">
        <v>724</v>
      </c>
      <c r="E463" s="112" t="s">
        <v>724</v>
      </c>
      <c r="F463" s="113" t="s">
        <v>724</v>
      </c>
      <c r="G463" s="60" t="s">
        <v>728</v>
      </c>
      <c r="H463" s="39" t="s">
        <v>339</v>
      </c>
      <c r="I463" s="39">
        <v>3</v>
      </c>
      <c r="J463" s="39">
        <v>4</v>
      </c>
      <c r="K463" s="39">
        <v>4</v>
      </c>
    </row>
    <row r="464" spans="1:11" ht="45" customHeight="1" x14ac:dyDescent="0.25">
      <c r="A464" s="11">
        <v>57</v>
      </c>
      <c r="B464" s="100" t="s">
        <v>694</v>
      </c>
      <c r="C464" s="111" t="s">
        <v>725</v>
      </c>
      <c r="D464" s="112" t="s">
        <v>725</v>
      </c>
      <c r="E464" s="112" t="s">
        <v>725</v>
      </c>
      <c r="F464" s="113" t="s">
        <v>725</v>
      </c>
      <c r="G464" s="60" t="s">
        <v>340</v>
      </c>
      <c r="H464" s="39" t="s">
        <v>339</v>
      </c>
      <c r="I464" s="39">
        <v>1</v>
      </c>
      <c r="J464" s="39">
        <v>2</v>
      </c>
      <c r="K464" s="39">
        <v>2</v>
      </c>
    </row>
    <row r="465" spans="1:11" ht="45" customHeight="1" x14ac:dyDescent="0.25">
      <c r="A465" s="11">
        <v>58</v>
      </c>
      <c r="B465" s="100" t="s">
        <v>307</v>
      </c>
      <c r="C465" s="111" t="s">
        <v>726</v>
      </c>
      <c r="D465" s="112" t="s">
        <v>726</v>
      </c>
      <c r="E465" s="112" t="s">
        <v>726</v>
      </c>
      <c r="F465" s="113" t="s">
        <v>726</v>
      </c>
      <c r="G465" s="60" t="s">
        <v>728</v>
      </c>
      <c r="H465" s="39" t="s">
        <v>339</v>
      </c>
      <c r="I465" s="39">
        <v>9</v>
      </c>
      <c r="J465" s="39">
        <v>10</v>
      </c>
      <c r="K465" s="39">
        <v>10</v>
      </c>
    </row>
    <row r="466" spans="1:11" ht="45" customHeight="1" x14ac:dyDescent="0.25">
      <c r="A466" s="11">
        <v>59</v>
      </c>
      <c r="B466" s="100" t="s">
        <v>308</v>
      </c>
      <c r="C466" s="111" t="s">
        <v>727</v>
      </c>
      <c r="D466" s="112" t="s">
        <v>727</v>
      </c>
      <c r="E466" s="112" t="s">
        <v>727</v>
      </c>
      <c r="F466" s="113" t="s">
        <v>727</v>
      </c>
      <c r="G466" s="60" t="s">
        <v>729</v>
      </c>
      <c r="H466" s="39" t="s">
        <v>339</v>
      </c>
      <c r="I466" s="39">
        <v>1</v>
      </c>
      <c r="J466" s="39">
        <v>1</v>
      </c>
      <c r="K466" s="39">
        <v>1</v>
      </c>
    </row>
    <row r="467" spans="1:11" ht="45" customHeight="1" x14ac:dyDescent="0.25">
      <c r="A467" s="11">
        <v>60</v>
      </c>
      <c r="B467" s="100" t="s">
        <v>735</v>
      </c>
      <c r="C467" s="111" t="s">
        <v>751</v>
      </c>
      <c r="D467" s="112" t="s">
        <v>751</v>
      </c>
      <c r="E467" s="112" t="s">
        <v>751</v>
      </c>
      <c r="F467" s="113" t="s">
        <v>751</v>
      </c>
      <c r="G467" s="62" t="s">
        <v>758</v>
      </c>
      <c r="H467" s="39" t="s">
        <v>759</v>
      </c>
      <c r="I467" s="39">
        <v>1</v>
      </c>
      <c r="J467" s="39">
        <v>1</v>
      </c>
      <c r="K467" s="39">
        <v>1</v>
      </c>
    </row>
    <row r="468" spans="1:11" ht="45" customHeight="1" x14ac:dyDescent="0.25">
      <c r="A468" s="11">
        <v>61</v>
      </c>
      <c r="B468" s="101" t="s">
        <v>736</v>
      </c>
      <c r="C468" s="111" t="s">
        <v>752</v>
      </c>
      <c r="D468" s="112" t="s">
        <v>752</v>
      </c>
      <c r="E468" s="112" t="s">
        <v>752</v>
      </c>
      <c r="F468" s="113" t="s">
        <v>752</v>
      </c>
      <c r="G468" s="62" t="s">
        <v>758</v>
      </c>
      <c r="H468" s="39" t="s">
        <v>759</v>
      </c>
      <c r="I468" s="39">
        <v>1</v>
      </c>
      <c r="J468" s="39">
        <v>1</v>
      </c>
      <c r="K468" s="39">
        <v>1</v>
      </c>
    </row>
    <row r="469" spans="1:11" ht="15" customHeight="1" x14ac:dyDescent="0.25">
      <c r="A469" s="11">
        <v>62</v>
      </c>
      <c r="B469" s="98"/>
      <c r="C469" s="115" t="s">
        <v>753</v>
      </c>
      <c r="D469" s="116"/>
      <c r="E469" s="116"/>
      <c r="F469" s="117"/>
      <c r="G469" s="39"/>
      <c r="H469" s="39" t="s">
        <v>9</v>
      </c>
      <c r="I469" s="39">
        <v>86683.199999999997</v>
      </c>
      <c r="J469" s="39">
        <v>85212.1</v>
      </c>
      <c r="K469" s="39">
        <v>85277.8</v>
      </c>
    </row>
    <row r="470" spans="1:11" ht="30" customHeight="1" x14ac:dyDescent="0.25">
      <c r="A470" s="39">
        <v>63</v>
      </c>
      <c r="B470" s="100" t="s">
        <v>760</v>
      </c>
      <c r="C470" s="111" t="s">
        <v>754</v>
      </c>
      <c r="D470" s="112"/>
      <c r="E470" s="112"/>
      <c r="F470" s="113"/>
      <c r="G470" s="62" t="s">
        <v>758</v>
      </c>
      <c r="H470" s="39" t="s">
        <v>759</v>
      </c>
      <c r="I470" s="39">
        <v>1</v>
      </c>
      <c r="J470" s="39">
        <v>1</v>
      </c>
      <c r="K470" s="39">
        <v>1</v>
      </c>
    </row>
    <row r="471" spans="1:11" ht="15" customHeight="1" x14ac:dyDescent="0.25">
      <c r="A471" s="39">
        <v>65</v>
      </c>
      <c r="B471" s="100" t="s">
        <v>761</v>
      </c>
      <c r="C471" s="111" t="s">
        <v>755</v>
      </c>
      <c r="D471" s="112" t="s">
        <v>755</v>
      </c>
      <c r="E471" s="112" t="s">
        <v>755</v>
      </c>
      <c r="F471" s="113" t="s">
        <v>755</v>
      </c>
      <c r="G471" s="62" t="s">
        <v>758</v>
      </c>
      <c r="H471" s="39" t="s">
        <v>759</v>
      </c>
      <c r="I471" s="39">
        <v>1</v>
      </c>
      <c r="J471" s="39">
        <v>1</v>
      </c>
      <c r="K471" s="39">
        <v>1</v>
      </c>
    </row>
    <row r="472" spans="1:11" ht="15" customHeight="1" x14ac:dyDescent="0.25">
      <c r="A472" s="39">
        <v>66</v>
      </c>
      <c r="B472" s="100" t="s">
        <v>762</v>
      </c>
      <c r="C472" s="111" t="s">
        <v>756</v>
      </c>
      <c r="D472" s="112" t="s">
        <v>756</v>
      </c>
      <c r="E472" s="112" t="s">
        <v>756</v>
      </c>
      <c r="F472" s="113" t="s">
        <v>756</v>
      </c>
      <c r="G472" s="63" t="s">
        <v>120</v>
      </c>
      <c r="H472" s="39" t="s">
        <v>759</v>
      </c>
      <c r="I472" s="39">
        <v>13200</v>
      </c>
      <c r="J472" s="39">
        <v>13200</v>
      </c>
      <c r="K472" s="39">
        <v>12600</v>
      </c>
    </row>
    <row r="473" spans="1:11" ht="47.25" customHeight="1" x14ac:dyDescent="0.25">
      <c r="A473" s="39">
        <v>67</v>
      </c>
      <c r="B473" s="100" t="s">
        <v>763</v>
      </c>
      <c r="C473" s="111" t="s">
        <v>757</v>
      </c>
      <c r="D473" s="112" t="s">
        <v>757</v>
      </c>
      <c r="E473" s="112" t="s">
        <v>757</v>
      </c>
      <c r="F473" s="113" t="s">
        <v>757</v>
      </c>
      <c r="G473" s="62" t="s">
        <v>758</v>
      </c>
      <c r="H473" s="39" t="s">
        <v>759</v>
      </c>
      <c r="I473" s="39">
        <v>1</v>
      </c>
      <c r="J473" s="39">
        <v>1</v>
      </c>
      <c r="K473" s="39">
        <v>1</v>
      </c>
    </row>
    <row r="474" spans="1:11" s="22" customFormat="1" x14ac:dyDescent="0.25">
      <c r="A474" s="39"/>
      <c r="B474" s="100"/>
      <c r="C474" s="123" t="s">
        <v>335</v>
      </c>
      <c r="D474" s="124"/>
      <c r="E474" s="124"/>
      <c r="F474" s="125"/>
      <c r="G474" s="39"/>
      <c r="H474" s="39" t="s">
        <v>9</v>
      </c>
      <c r="I474" s="39">
        <v>155369.20000000001</v>
      </c>
      <c r="J474" s="39">
        <v>169645.4</v>
      </c>
      <c r="K474" s="39">
        <v>168053.5</v>
      </c>
    </row>
    <row r="475" spans="1:11" ht="31.5" customHeight="1" x14ac:dyDescent="0.25">
      <c r="A475" s="39">
        <v>68</v>
      </c>
      <c r="B475" s="100" t="s">
        <v>760</v>
      </c>
      <c r="C475" s="111" t="s">
        <v>754</v>
      </c>
      <c r="D475" s="112"/>
      <c r="E475" s="112"/>
      <c r="F475" s="113"/>
      <c r="G475" s="39" t="s">
        <v>342</v>
      </c>
      <c r="H475" s="39" t="s">
        <v>168</v>
      </c>
      <c r="I475" s="39">
        <v>1</v>
      </c>
      <c r="J475" s="39">
        <v>1</v>
      </c>
      <c r="K475" s="39">
        <v>1</v>
      </c>
    </row>
    <row r="476" spans="1:11" ht="15.75" customHeight="1" x14ac:dyDescent="0.25">
      <c r="A476" s="39">
        <v>69</v>
      </c>
      <c r="B476" s="100" t="s">
        <v>764</v>
      </c>
      <c r="C476" s="111" t="s">
        <v>765</v>
      </c>
      <c r="D476" s="112" t="s">
        <v>765</v>
      </c>
      <c r="E476" s="112" t="s">
        <v>765</v>
      </c>
      <c r="F476" s="113" t="s">
        <v>765</v>
      </c>
      <c r="G476" s="39" t="s">
        <v>342</v>
      </c>
      <c r="H476" s="39" t="s">
        <v>168</v>
      </c>
      <c r="I476" s="39">
        <v>1</v>
      </c>
      <c r="J476" s="39">
        <v>1</v>
      </c>
      <c r="K476" s="39">
        <v>1</v>
      </c>
    </row>
    <row r="477" spans="1:11" x14ac:dyDescent="0.25">
      <c r="A477" s="39">
        <v>71</v>
      </c>
      <c r="B477" s="100"/>
      <c r="C477" s="126" t="s">
        <v>335</v>
      </c>
      <c r="D477" s="126"/>
      <c r="E477" s="126"/>
      <c r="F477" s="126"/>
      <c r="G477" s="39"/>
      <c r="H477" s="39" t="s">
        <v>9</v>
      </c>
      <c r="I477" s="39">
        <v>67063.7</v>
      </c>
      <c r="J477" s="39">
        <v>61203.3</v>
      </c>
      <c r="K477" s="39">
        <v>61203.3</v>
      </c>
    </row>
    <row r="478" spans="1:11" ht="15.75" customHeight="1" x14ac:dyDescent="0.25">
      <c r="A478" s="39">
        <v>72</v>
      </c>
      <c r="B478" s="100" t="s">
        <v>332</v>
      </c>
      <c r="C478" s="111" t="s">
        <v>767</v>
      </c>
      <c r="D478" s="112"/>
      <c r="E478" s="112"/>
      <c r="F478" s="113"/>
      <c r="G478" s="39" t="s">
        <v>342</v>
      </c>
      <c r="H478" s="39" t="s">
        <v>759</v>
      </c>
      <c r="I478" s="39">
        <v>1</v>
      </c>
      <c r="J478" s="39">
        <v>1</v>
      </c>
      <c r="K478" s="39">
        <v>1</v>
      </c>
    </row>
    <row r="479" spans="1:11" ht="31.5" customHeight="1" x14ac:dyDescent="0.25">
      <c r="A479" s="39">
        <v>73</v>
      </c>
      <c r="B479" s="100" t="s">
        <v>766</v>
      </c>
      <c r="C479" s="111" t="s">
        <v>768</v>
      </c>
      <c r="D479" s="112" t="s">
        <v>768</v>
      </c>
      <c r="E479" s="112" t="s">
        <v>768</v>
      </c>
      <c r="F479" s="113" t="s">
        <v>768</v>
      </c>
      <c r="G479" s="39"/>
      <c r="H479" s="39" t="s">
        <v>759</v>
      </c>
      <c r="I479" s="39">
        <v>1</v>
      </c>
      <c r="J479" s="39">
        <v>1</v>
      </c>
      <c r="K479" s="39">
        <v>1</v>
      </c>
    </row>
    <row r="480" spans="1:11" ht="15.75" customHeight="1" x14ac:dyDescent="0.25">
      <c r="A480" s="39">
        <v>74</v>
      </c>
      <c r="B480" s="100" t="s">
        <v>331</v>
      </c>
      <c r="C480" s="111" t="s">
        <v>769</v>
      </c>
      <c r="D480" s="112" t="s">
        <v>769</v>
      </c>
      <c r="E480" s="112" t="s">
        <v>769</v>
      </c>
      <c r="F480" s="113" t="s">
        <v>769</v>
      </c>
      <c r="G480" s="39" t="s">
        <v>342</v>
      </c>
      <c r="H480" s="39" t="s">
        <v>759</v>
      </c>
      <c r="I480" s="39">
        <v>1</v>
      </c>
      <c r="J480" s="39">
        <v>1</v>
      </c>
      <c r="K480" s="39">
        <v>1</v>
      </c>
    </row>
    <row r="481" spans="1:11" s="22" customFormat="1" ht="15.75" customHeight="1" x14ac:dyDescent="0.25">
      <c r="A481" s="39"/>
      <c r="B481" s="100"/>
      <c r="C481" s="111"/>
      <c r="D481" s="112"/>
      <c r="E481" s="112"/>
      <c r="F481" s="113"/>
      <c r="G481" s="39"/>
      <c r="H481" s="39" t="s">
        <v>9</v>
      </c>
      <c r="I481" s="39">
        <v>63575.6</v>
      </c>
      <c r="J481" s="39">
        <v>61500.6</v>
      </c>
      <c r="K481" s="39">
        <v>61500.6</v>
      </c>
    </row>
    <row r="482" spans="1:11" ht="45" x14ac:dyDescent="0.25">
      <c r="A482" s="39">
        <v>78</v>
      </c>
      <c r="B482" s="100" t="s">
        <v>770</v>
      </c>
      <c r="C482" s="114" t="s">
        <v>336</v>
      </c>
      <c r="D482" s="114"/>
      <c r="E482" s="114"/>
      <c r="F482" s="114"/>
      <c r="G482" s="39" t="s">
        <v>343</v>
      </c>
      <c r="H482" s="39" t="s">
        <v>339</v>
      </c>
      <c r="I482" s="39">
        <v>180</v>
      </c>
      <c r="J482" s="39">
        <v>180</v>
      </c>
      <c r="K482" s="39">
        <v>183</v>
      </c>
    </row>
    <row r="483" spans="1:11" s="22" customFormat="1" ht="25.5" customHeight="1" x14ac:dyDescent="0.25">
      <c r="A483" s="39"/>
      <c r="B483" s="100"/>
      <c r="C483" s="118" t="s">
        <v>337</v>
      </c>
      <c r="D483" s="118"/>
      <c r="E483" s="118"/>
      <c r="F483" s="118"/>
      <c r="G483" s="39"/>
      <c r="H483" s="39" t="s">
        <v>9</v>
      </c>
      <c r="I483" s="39">
        <v>18947.3</v>
      </c>
      <c r="J483" s="39">
        <v>18447.3</v>
      </c>
      <c r="K483" s="39">
        <v>18447.3</v>
      </c>
    </row>
    <row r="484" spans="1:11" s="22" customFormat="1" x14ac:dyDescent="0.25">
      <c r="A484" s="39"/>
      <c r="B484" s="100"/>
      <c r="C484" s="118" t="s">
        <v>771</v>
      </c>
      <c r="D484" s="118"/>
      <c r="E484" s="118"/>
      <c r="F484" s="118"/>
      <c r="G484" s="39"/>
      <c r="H484" s="39" t="s">
        <v>9</v>
      </c>
      <c r="I484" s="39">
        <v>0</v>
      </c>
      <c r="J484" s="39">
        <v>239.6</v>
      </c>
      <c r="K484" s="39">
        <v>239.6</v>
      </c>
    </row>
    <row r="485" spans="1:11" s="17" customFormat="1" x14ac:dyDescent="0.25">
      <c r="B485" s="99" t="s">
        <v>455</v>
      </c>
      <c r="C485" s="26" t="s">
        <v>423</v>
      </c>
      <c r="D485" s="26"/>
      <c r="E485" s="26"/>
      <c r="F485" s="26"/>
      <c r="G485" s="45" t="s">
        <v>423</v>
      </c>
      <c r="H485" s="40" t="s">
        <v>9</v>
      </c>
      <c r="I485" s="34">
        <f>I442+I469+I474+I477+I481+I483+I484</f>
        <v>571225.30000000005</v>
      </c>
      <c r="J485" s="34">
        <f t="shared" ref="J485:K485" si="15">J442+J469+J474+J477+J481+J483+J484</f>
        <v>575595.00000000012</v>
      </c>
      <c r="K485" s="34">
        <f t="shared" si="15"/>
        <v>576470.5</v>
      </c>
    </row>
    <row r="486" spans="1:11" x14ac:dyDescent="0.25">
      <c r="A486" s="127" t="s">
        <v>345</v>
      </c>
      <c r="B486" s="127"/>
      <c r="C486" s="127"/>
      <c r="D486" s="127"/>
      <c r="E486" s="127"/>
      <c r="F486" s="127"/>
      <c r="G486" s="127"/>
      <c r="H486" s="127"/>
      <c r="I486" s="127"/>
      <c r="J486" s="127"/>
      <c r="K486" s="127"/>
    </row>
    <row r="487" spans="1:11" ht="30" customHeight="1" x14ac:dyDescent="0.25">
      <c r="A487" s="110">
        <v>1</v>
      </c>
      <c r="B487" s="136" t="s">
        <v>346</v>
      </c>
      <c r="C487" s="110" t="s">
        <v>347</v>
      </c>
      <c r="D487" s="110"/>
      <c r="E487" s="110"/>
      <c r="F487" s="110"/>
      <c r="G487" s="39" t="s">
        <v>349</v>
      </c>
      <c r="H487" s="39" t="s">
        <v>237</v>
      </c>
      <c r="I487" s="39">
        <v>65</v>
      </c>
      <c r="J487" s="39">
        <v>65</v>
      </c>
      <c r="K487" s="39">
        <v>65</v>
      </c>
    </row>
    <row r="488" spans="1:11" ht="45" x14ac:dyDescent="0.25">
      <c r="A488" s="110"/>
      <c r="B488" s="136"/>
      <c r="C488" s="137" t="s">
        <v>348</v>
      </c>
      <c r="D488" s="137"/>
      <c r="E488" s="137"/>
      <c r="F488" s="137"/>
      <c r="G488" s="39" t="s">
        <v>350</v>
      </c>
      <c r="H488" s="39" t="s">
        <v>96</v>
      </c>
      <c r="I488" s="39">
        <v>20458.2</v>
      </c>
      <c r="J488" s="39">
        <v>20458.2</v>
      </c>
      <c r="K488" s="39">
        <v>20458.2</v>
      </c>
    </row>
    <row r="489" spans="1:11" ht="62.25" customHeight="1" x14ac:dyDescent="0.25">
      <c r="A489" s="110">
        <v>2</v>
      </c>
      <c r="B489" s="136" t="s">
        <v>351</v>
      </c>
      <c r="C489" s="110" t="s">
        <v>352</v>
      </c>
      <c r="D489" s="110"/>
      <c r="E489" s="110"/>
      <c r="F489" s="110"/>
      <c r="G489" s="39" t="s">
        <v>349</v>
      </c>
      <c r="H489" s="39" t="s">
        <v>237</v>
      </c>
      <c r="I489" s="39">
        <v>21</v>
      </c>
      <c r="J489" s="39">
        <v>31</v>
      </c>
      <c r="K489" s="39">
        <v>20</v>
      </c>
    </row>
    <row r="490" spans="1:11" ht="52.5" customHeight="1" x14ac:dyDescent="0.25">
      <c r="A490" s="110"/>
      <c r="B490" s="136"/>
      <c r="C490" s="110" t="s">
        <v>348</v>
      </c>
      <c r="D490" s="110"/>
      <c r="E490" s="110"/>
      <c r="F490" s="110"/>
      <c r="G490" s="39" t="s">
        <v>350</v>
      </c>
      <c r="H490" s="39" t="s">
        <v>96</v>
      </c>
      <c r="I490" s="39">
        <v>21170.400000000001</v>
      </c>
      <c r="J490" s="39">
        <v>21170.400000000001</v>
      </c>
      <c r="K490" s="39">
        <v>20162.3</v>
      </c>
    </row>
    <row r="491" spans="1:11" ht="30" x14ac:dyDescent="0.25">
      <c r="A491" s="110">
        <v>3</v>
      </c>
      <c r="B491" s="136" t="s">
        <v>355</v>
      </c>
      <c r="C491" s="110" t="s">
        <v>353</v>
      </c>
      <c r="D491" s="110"/>
      <c r="E491" s="110"/>
      <c r="F491" s="110"/>
      <c r="G491" s="39" t="s">
        <v>354</v>
      </c>
      <c r="H491" s="39" t="s">
        <v>237</v>
      </c>
      <c r="I491" s="39">
        <v>964</v>
      </c>
      <c r="J491" s="39">
        <v>695</v>
      </c>
      <c r="K491" s="39">
        <v>676</v>
      </c>
    </row>
    <row r="492" spans="1:11" ht="45" x14ac:dyDescent="0.25">
      <c r="A492" s="110"/>
      <c r="B492" s="136"/>
      <c r="C492" s="110" t="s">
        <v>348</v>
      </c>
      <c r="D492" s="110"/>
      <c r="E492" s="110"/>
      <c r="F492" s="110"/>
      <c r="G492" s="39" t="s">
        <v>356</v>
      </c>
      <c r="H492" s="39" t="s">
        <v>96</v>
      </c>
      <c r="I492" s="39">
        <v>0</v>
      </c>
      <c r="J492" s="39">
        <v>0</v>
      </c>
      <c r="K492" s="39">
        <v>0</v>
      </c>
    </row>
    <row r="493" spans="1:11" s="17" customFormat="1" ht="19.5" customHeight="1" x14ac:dyDescent="0.25">
      <c r="B493" s="102" t="s">
        <v>455</v>
      </c>
      <c r="C493" s="27" t="s">
        <v>423</v>
      </c>
      <c r="D493" s="27"/>
      <c r="E493" s="27"/>
      <c r="F493" s="27"/>
      <c r="G493" s="28" t="s">
        <v>423</v>
      </c>
      <c r="H493" s="29" t="s">
        <v>9</v>
      </c>
      <c r="I493" s="34">
        <f>I492+I490+I488</f>
        <v>41628.600000000006</v>
      </c>
      <c r="J493" s="34">
        <f t="shared" ref="J493:K493" si="16">J492+J490+J488</f>
        <v>41628.600000000006</v>
      </c>
      <c r="K493" s="34">
        <f t="shared" si="16"/>
        <v>40620.5</v>
      </c>
    </row>
    <row r="494" spans="1:11" ht="30.75" customHeight="1" x14ac:dyDescent="0.25">
      <c r="B494" s="138" t="s">
        <v>772</v>
      </c>
      <c r="C494" s="138"/>
      <c r="D494" s="138"/>
      <c r="E494" s="138"/>
      <c r="F494" s="138"/>
      <c r="G494" s="138"/>
      <c r="H494" s="138"/>
      <c r="I494" s="138"/>
      <c r="J494" s="138"/>
      <c r="K494" s="138"/>
    </row>
    <row r="495" spans="1:11" ht="22.5" customHeight="1" x14ac:dyDescent="0.25">
      <c r="A495" s="139" t="s">
        <v>357</v>
      </c>
      <c r="B495" s="139"/>
      <c r="C495" s="139"/>
      <c r="D495" s="139"/>
      <c r="E495" s="139"/>
      <c r="F495" s="139"/>
      <c r="G495" s="139"/>
      <c r="H495" s="139"/>
      <c r="I495" s="139"/>
      <c r="J495" s="139"/>
      <c r="K495" s="139"/>
    </row>
    <row r="496" spans="1:11" ht="51.75" customHeight="1" x14ac:dyDescent="0.25">
      <c r="A496" s="110" t="s">
        <v>94</v>
      </c>
      <c r="B496" s="128" t="s">
        <v>358</v>
      </c>
      <c r="C496" s="130" t="s">
        <v>366</v>
      </c>
      <c r="D496" s="131"/>
      <c r="E496" s="131"/>
      <c r="F496" s="132"/>
      <c r="G496" s="46" t="s">
        <v>372</v>
      </c>
      <c r="H496" s="51" t="s">
        <v>125</v>
      </c>
      <c r="I496" s="53">
        <v>505492</v>
      </c>
      <c r="J496" s="53">
        <v>520405</v>
      </c>
      <c r="K496" s="53">
        <v>532634</v>
      </c>
    </row>
    <row r="497" spans="1:11" ht="50.25" customHeight="1" x14ac:dyDescent="0.25">
      <c r="A497" s="110"/>
      <c r="B497" s="129"/>
      <c r="C497" s="130" t="s">
        <v>367</v>
      </c>
      <c r="D497" s="131" t="s">
        <v>367</v>
      </c>
      <c r="E497" s="131" t="s">
        <v>367</v>
      </c>
      <c r="F497" s="132" t="s">
        <v>367</v>
      </c>
      <c r="G497" s="47" t="s">
        <v>10</v>
      </c>
      <c r="H497" s="51" t="s">
        <v>9</v>
      </c>
      <c r="I497" s="53">
        <v>139076.29459870272</v>
      </c>
      <c r="J497" s="53">
        <v>142981.66482004448</v>
      </c>
      <c r="K497" s="53">
        <v>142981.66482004448</v>
      </c>
    </row>
    <row r="498" spans="1:11" ht="15" customHeight="1" x14ac:dyDescent="0.25">
      <c r="A498" s="110" t="s">
        <v>359</v>
      </c>
      <c r="B498" s="128" t="s">
        <v>360</v>
      </c>
      <c r="C498" s="130" t="s">
        <v>368</v>
      </c>
      <c r="D498" s="131" t="s">
        <v>368</v>
      </c>
      <c r="E498" s="131" t="s">
        <v>368</v>
      </c>
      <c r="F498" s="132" t="s">
        <v>368</v>
      </c>
      <c r="G498" s="46" t="s">
        <v>372</v>
      </c>
      <c r="H498" s="51" t="s">
        <v>125</v>
      </c>
      <c r="I498" s="53">
        <v>89531</v>
      </c>
      <c r="J498" s="53">
        <v>91836</v>
      </c>
      <c r="K498" s="53">
        <v>126191</v>
      </c>
    </row>
    <row r="499" spans="1:11" ht="44.25" customHeight="1" x14ac:dyDescent="0.25">
      <c r="A499" s="110"/>
      <c r="B499" s="129"/>
      <c r="C499" s="130" t="s">
        <v>369</v>
      </c>
      <c r="D499" s="131" t="s">
        <v>369</v>
      </c>
      <c r="E499" s="131" t="s">
        <v>369</v>
      </c>
      <c r="F499" s="132" t="s">
        <v>369</v>
      </c>
      <c r="G499" s="47" t="s">
        <v>10</v>
      </c>
      <c r="H499" s="51" t="s">
        <v>9</v>
      </c>
      <c r="I499" s="53">
        <v>24632.713735759327</v>
      </c>
      <c r="J499" s="53">
        <v>25232.010012228176</v>
      </c>
      <c r="K499" s="53">
        <v>25232.010012228176</v>
      </c>
    </row>
    <row r="500" spans="1:11" ht="15" customHeight="1" x14ac:dyDescent="0.25">
      <c r="A500" s="110" t="s">
        <v>361</v>
      </c>
      <c r="B500" s="128" t="s">
        <v>362</v>
      </c>
      <c r="C500" s="130" t="s">
        <v>370</v>
      </c>
      <c r="D500" s="131" t="s">
        <v>370</v>
      </c>
      <c r="E500" s="131" t="s">
        <v>370</v>
      </c>
      <c r="F500" s="132" t="s">
        <v>370</v>
      </c>
      <c r="G500" s="46" t="s">
        <v>372</v>
      </c>
      <c r="H500" s="51" t="s">
        <v>125</v>
      </c>
      <c r="I500" s="53">
        <v>3000</v>
      </c>
      <c r="J500" s="53">
        <v>3550</v>
      </c>
      <c r="K500" s="53">
        <v>3583</v>
      </c>
    </row>
    <row r="501" spans="1:11" ht="44.25" customHeight="1" x14ac:dyDescent="0.25">
      <c r="A501" s="110"/>
      <c r="B501" s="129"/>
      <c r="C501" s="130" t="s">
        <v>371</v>
      </c>
      <c r="D501" s="131" t="s">
        <v>371</v>
      </c>
      <c r="E501" s="131" t="s">
        <v>371</v>
      </c>
      <c r="F501" s="132" t="s">
        <v>371</v>
      </c>
      <c r="G501" s="48" t="s">
        <v>10</v>
      </c>
      <c r="H501" s="51" t="s">
        <v>9</v>
      </c>
      <c r="I501" s="53">
        <v>825.39166553794757</v>
      </c>
      <c r="J501" s="53">
        <v>975.36516772736218</v>
      </c>
      <c r="K501" s="53">
        <v>975.36516772736218</v>
      </c>
    </row>
    <row r="502" spans="1:11" ht="15" customHeight="1" x14ac:dyDescent="0.25">
      <c r="A502" s="103" t="s">
        <v>363</v>
      </c>
      <c r="B502" s="105" t="s">
        <v>364</v>
      </c>
      <c r="C502" s="130" t="s">
        <v>773</v>
      </c>
      <c r="D502" s="131" t="s">
        <v>773</v>
      </c>
      <c r="E502" s="131" t="s">
        <v>773</v>
      </c>
      <c r="F502" s="132" t="s">
        <v>773</v>
      </c>
      <c r="G502" s="49" t="s">
        <v>373</v>
      </c>
      <c r="H502" s="51" t="s">
        <v>374</v>
      </c>
      <c r="I502" s="53">
        <v>1500</v>
      </c>
      <c r="J502" s="53">
        <v>1500</v>
      </c>
      <c r="K502" s="53">
        <v>1500</v>
      </c>
    </row>
    <row r="503" spans="1:11" ht="15" customHeight="1" x14ac:dyDescent="0.25">
      <c r="A503" s="122"/>
      <c r="B503" s="106"/>
      <c r="C503" s="130"/>
      <c r="D503" s="131"/>
      <c r="E503" s="131"/>
      <c r="F503" s="132"/>
      <c r="G503" s="134" t="s">
        <v>10</v>
      </c>
      <c r="H503" s="51" t="s">
        <v>9</v>
      </c>
      <c r="I503" s="53">
        <v>1331.7</v>
      </c>
      <c r="J503" s="53">
        <v>1331.7</v>
      </c>
      <c r="K503" s="53">
        <v>1331.7</v>
      </c>
    </row>
    <row r="504" spans="1:11" ht="15" customHeight="1" x14ac:dyDescent="0.25">
      <c r="A504" s="104"/>
      <c r="B504" s="133"/>
      <c r="C504" s="130" t="s">
        <v>774</v>
      </c>
      <c r="D504" s="131" t="s">
        <v>774</v>
      </c>
      <c r="E504" s="131" t="s">
        <v>774</v>
      </c>
      <c r="F504" s="132" t="s">
        <v>774</v>
      </c>
      <c r="G504" s="135"/>
      <c r="H504" s="51"/>
      <c r="I504" s="53"/>
      <c r="J504" s="53"/>
      <c r="K504" s="53"/>
    </row>
    <row r="505" spans="1:11" ht="43.5" customHeight="1" x14ac:dyDescent="0.25">
      <c r="A505" s="103">
        <v>5</v>
      </c>
      <c r="B505" s="105" t="s">
        <v>365</v>
      </c>
      <c r="C505" s="130" t="s">
        <v>775</v>
      </c>
      <c r="D505" s="131" t="s">
        <v>775</v>
      </c>
      <c r="E505" s="131" t="s">
        <v>775</v>
      </c>
      <c r="F505" s="132" t="s">
        <v>775</v>
      </c>
      <c r="G505" s="50" t="s">
        <v>375</v>
      </c>
      <c r="H505" s="51" t="s">
        <v>376</v>
      </c>
      <c r="I505" s="53">
        <v>2656.94</v>
      </c>
      <c r="J505" s="53">
        <v>3394.71</v>
      </c>
      <c r="K505" s="53">
        <v>3915.37</v>
      </c>
    </row>
    <row r="506" spans="1:11" s="22" customFormat="1" ht="43.5" customHeight="1" x14ac:dyDescent="0.25">
      <c r="A506" s="104"/>
      <c r="B506" s="133"/>
      <c r="C506" s="130" t="s">
        <v>776</v>
      </c>
      <c r="D506" s="131" t="s">
        <v>776</v>
      </c>
      <c r="E506" s="131" t="s">
        <v>776</v>
      </c>
      <c r="F506" s="132" t="s">
        <v>776</v>
      </c>
      <c r="G506" s="48" t="s">
        <v>10</v>
      </c>
      <c r="H506" s="51" t="s">
        <v>9</v>
      </c>
      <c r="I506" s="53">
        <v>9229.7999999999993</v>
      </c>
      <c r="J506" s="53">
        <v>11121.1</v>
      </c>
      <c r="K506" s="53">
        <v>11121.1</v>
      </c>
    </row>
    <row r="507" spans="1:11" s="17" customFormat="1" x14ac:dyDescent="0.25">
      <c r="A507" s="15"/>
      <c r="B507" s="99" t="s">
        <v>455</v>
      </c>
      <c r="C507" s="26" t="s">
        <v>423</v>
      </c>
      <c r="D507" s="26"/>
      <c r="E507" s="26"/>
      <c r="F507" s="26"/>
      <c r="G507" s="45" t="s">
        <v>423</v>
      </c>
      <c r="H507" s="40" t="s">
        <v>9</v>
      </c>
      <c r="I507" s="34">
        <f>I506+I503+I501+I499+I497</f>
        <v>175095.9</v>
      </c>
      <c r="J507" s="34">
        <f t="shared" ref="J507:K507" si="17">J506+J503+J501+J499+J497</f>
        <v>181641.84000000003</v>
      </c>
      <c r="K507" s="34">
        <f t="shared" si="17"/>
        <v>181641.84000000003</v>
      </c>
    </row>
    <row r="508" spans="1:11" ht="15.75" customHeight="1" x14ac:dyDescent="0.25">
      <c r="A508" s="15"/>
      <c r="B508" s="127" t="s">
        <v>404</v>
      </c>
      <c r="C508" s="127"/>
      <c r="D508" s="127"/>
      <c r="E508" s="127"/>
      <c r="F508" s="127"/>
      <c r="G508" s="127"/>
      <c r="H508" s="127"/>
      <c r="I508" s="127"/>
      <c r="J508" s="127"/>
      <c r="K508" s="127"/>
    </row>
    <row r="509" spans="1:11" ht="44.25" customHeight="1" x14ac:dyDescent="0.25">
      <c r="A509" s="212">
        <v>1</v>
      </c>
      <c r="B509" s="105" t="s">
        <v>377</v>
      </c>
      <c r="C509" s="173" t="s">
        <v>424</v>
      </c>
      <c r="D509" s="174"/>
      <c r="E509" s="174"/>
      <c r="F509" s="175"/>
      <c r="G509" s="48" t="s">
        <v>405</v>
      </c>
      <c r="H509" s="51" t="s">
        <v>374</v>
      </c>
      <c r="I509" s="53">
        <v>43423</v>
      </c>
      <c r="J509" s="53">
        <v>43423</v>
      </c>
      <c r="K509" s="53">
        <v>43592</v>
      </c>
    </row>
    <row r="510" spans="1:11" ht="36.75" customHeight="1" x14ac:dyDescent="0.25">
      <c r="A510" s="213"/>
      <c r="B510" s="194"/>
      <c r="C510" s="173">
        <v>8.4204051860470596E+19</v>
      </c>
      <c r="D510" s="174">
        <v>8.4204051860470596E+19</v>
      </c>
      <c r="E510" s="174">
        <v>8.4204051860470596E+19</v>
      </c>
      <c r="F510" s="175">
        <v>8.4204051860470596E+19</v>
      </c>
      <c r="G510" s="48" t="s">
        <v>10</v>
      </c>
      <c r="H510" s="51" t="s">
        <v>9</v>
      </c>
      <c r="I510" s="53">
        <v>2193.4595004754456</v>
      </c>
      <c r="J510" s="53">
        <v>2193.4595004754456</v>
      </c>
      <c r="K510" s="53">
        <v>2193.4595004754456</v>
      </c>
    </row>
    <row r="511" spans="1:11" ht="45" customHeight="1" x14ac:dyDescent="0.25">
      <c r="A511" s="212">
        <v>2</v>
      </c>
      <c r="B511" s="214" t="s">
        <v>378</v>
      </c>
      <c r="C511" s="173" t="s">
        <v>425</v>
      </c>
      <c r="D511" s="174" t="s">
        <v>425</v>
      </c>
      <c r="E511" s="174" t="s">
        <v>425</v>
      </c>
      <c r="F511" s="175" t="s">
        <v>425</v>
      </c>
      <c r="G511" s="48" t="s">
        <v>406</v>
      </c>
      <c r="H511" s="51" t="s">
        <v>374</v>
      </c>
      <c r="I511" s="53">
        <v>65547</v>
      </c>
      <c r="J511" s="53">
        <v>65547</v>
      </c>
      <c r="K511" s="53">
        <v>65817</v>
      </c>
    </row>
    <row r="512" spans="1:11" ht="45" customHeight="1" x14ac:dyDescent="0.25">
      <c r="A512" s="213"/>
      <c r="B512" s="215"/>
      <c r="C512" s="173">
        <v>8.4204051860470596E+19</v>
      </c>
      <c r="D512" s="174">
        <v>8.4204051860470596E+19</v>
      </c>
      <c r="E512" s="174">
        <v>8.4204051860470596E+19</v>
      </c>
      <c r="F512" s="175">
        <v>8.4204051860470596E+19</v>
      </c>
      <c r="G512" s="48" t="s">
        <v>10</v>
      </c>
      <c r="H512" s="51" t="s">
        <v>9</v>
      </c>
      <c r="I512" s="53">
        <v>871.36267649757451</v>
      </c>
      <c r="J512" s="53">
        <v>871.36267649757451</v>
      </c>
      <c r="K512" s="53">
        <v>871.36267649757451</v>
      </c>
    </row>
    <row r="513" spans="1:11" ht="45" customHeight="1" x14ac:dyDescent="0.25">
      <c r="A513" s="212">
        <v>3</v>
      </c>
      <c r="B513" s="214" t="s">
        <v>379</v>
      </c>
      <c r="C513" s="173" t="s">
        <v>426</v>
      </c>
      <c r="D513" s="174" t="s">
        <v>426</v>
      </c>
      <c r="E513" s="174" t="s">
        <v>426</v>
      </c>
      <c r="F513" s="175" t="s">
        <v>426</v>
      </c>
      <c r="G513" s="48" t="s">
        <v>407</v>
      </c>
      <c r="H513" s="51" t="s">
        <v>125</v>
      </c>
      <c r="I513" s="53">
        <v>911212</v>
      </c>
      <c r="J513" s="53">
        <v>913963</v>
      </c>
      <c r="K513" s="53">
        <v>923116</v>
      </c>
    </row>
    <row r="514" spans="1:11" ht="45" customHeight="1" x14ac:dyDescent="0.25">
      <c r="A514" s="213"/>
      <c r="B514" s="215"/>
      <c r="C514" s="173">
        <v>8.4204051860470596E+19</v>
      </c>
      <c r="D514" s="174">
        <v>8.4204051860470596E+19</v>
      </c>
      <c r="E514" s="174">
        <v>8.4204051860470596E+19</v>
      </c>
      <c r="F514" s="175">
        <v>8.4204051860470596E+19</v>
      </c>
      <c r="G514" s="48" t="s">
        <v>10</v>
      </c>
      <c r="H514" s="51" t="s">
        <v>9</v>
      </c>
      <c r="I514" s="53">
        <v>77209.658595208617</v>
      </c>
      <c r="J514" s="53">
        <v>77362.658595208602</v>
      </c>
      <c r="K514" s="53">
        <v>77362.658595208602</v>
      </c>
    </row>
    <row r="515" spans="1:11" ht="45" customHeight="1" x14ac:dyDescent="0.25">
      <c r="A515" s="212">
        <v>4</v>
      </c>
      <c r="B515" s="214" t="s">
        <v>380</v>
      </c>
      <c r="C515" s="173" t="s">
        <v>427</v>
      </c>
      <c r="D515" s="174" t="s">
        <v>427</v>
      </c>
      <c r="E515" s="174" t="s">
        <v>427</v>
      </c>
      <c r="F515" s="175" t="s">
        <v>427</v>
      </c>
      <c r="G515" s="48" t="s">
        <v>405</v>
      </c>
      <c r="H515" s="51" t="s">
        <v>374</v>
      </c>
      <c r="I515" s="53">
        <v>2075210</v>
      </c>
      <c r="J515" s="53">
        <v>2079557</v>
      </c>
      <c r="K515" s="53">
        <v>2120597</v>
      </c>
    </row>
    <row r="516" spans="1:11" ht="45" customHeight="1" x14ac:dyDescent="0.25">
      <c r="A516" s="213"/>
      <c r="B516" s="215"/>
      <c r="C516" s="173">
        <v>8.4204051860470596E+19</v>
      </c>
      <c r="D516" s="174">
        <v>8.4204051860470596E+19</v>
      </c>
      <c r="E516" s="174">
        <v>8.4204051860470596E+19</v>
      </c>
      <c r="F516" s="175">
        <v>8.4204051860470596E+19</v>
      </c>
      <c r="G516" s="48" t="s">
        <v>10</v>
      </c>
      <c r="H516" s="51" t="s">
        <v>9</v>
      </c>
      <c r="I516" s="53">
        <v>111006.83051965928</v>
      </c>
      <c r="J516" s="53">
        <v>111251.83051965899</v>
      </c>
      <c r="K516" s="53">
        <v>111251.83051965899</v>
      </c>
    </row>
    <row r="517" spans="1:11" ht="45" customHeight="1" x14ac:dyDescent="0.25">
      <c r="A517" s="212">
        <v>5</v>
      </c>
      <c r="B517" s="214" t="s">
        <v>381</v>
      </c>
      <c r="C517" s="173" t="s">
        <v>428</v>
      </c>
      <c r="D517" s="174" t="s">
        <v>428</v>
      </c>
      <c r="E517" s="174" t="s">
        <v>428</v>
      </c>
      <c r="F517" s="175" t="s">
        <v>428</v>
      </c>
      <c r="G517" s="48" t="s">
        <v>408</v>
      </c>
      <c r="H517" s="51" t="s">
        <v>374</v>
      </c>
      <c r="I517" s="53">
        <v>38585</v>
      </c>
      <c r="J517" s="53">
        <v>38585</v>
      </c>
      <c r="K517" s="53">
        <v>39758</v>
      </c>
    </row>
    <row r="518" spans="1:11" ht="45" customHeight="1" x14ac:dyDescent="0.25">
      <c r="A518" s="213"/>
      <c r="B518" s="215"/>
      <c r="C518" s="173">
        <v>8.4204051860470596E+19</v>
      </c>
      <c r="D518" s="174">
        <v>8.4204051860470596E+19</v>
      </c>
      <c r="E518" s="174">
        <v>8.4204051860470596E+19</v>
      </c>
      <c r="F518" s="175">
        <v>8.4204051860470596E+19</v>
      </c>
      <c r="G518" s="48" t="s">
        <v>10</v>
      </c>
      <c r="H518" s="51" t="s">
        <v>9</v>
      </c>
      <c r="I518" s="53">
        <v>324.12845391496165</v>
      </c>
      <c r="J518" s="53">
        <v>324.12845391496165</v>
      </c>
      <c r="K518" s="53">
        <v>324.12845391496165</v>
      </c>
    </row>
    <row r="519" spans="1:11" ht="45" customHeight="1" x14ac:dyDescent="0.25">
      <c r="A519" s="212">
        <v>6</v>
      </c>
      <c r="B519" s="214" t="s">
        <v>382</v>
      </c>
      <c r="C519" s="173" t="s">
        <v>429</v>
      </c>
      <c r="D519" s="174" t="s">
        <v>429</v>
      </c>
      <c r="E519" s="174" t="s">
        <v>429</v>
      </c>
      <c r="F519" s="175" t="s">
        <v>429</v>
      </c>
      <c r="G519" s="48" t="s">
        <v>409</v>
      </c>
      <c r="H519" s="51" t="s">
        <v>125</v>
      </c>
      <c r="I519" s="53">
        <v>3388925</v>
      </c>
      <c r="J519" s="53">
        <v>3390354</v>
      </c>
      <c r="K519" s="53">
        <v>3460970</v>
      </c>
    </row>
    <row r="520" spans="1:11" ht="45" x14ac:dyDescent="0.25">
      <c r="A520" s="213"/>
      <c r="B520" s="215"/>
      <c r="C520" s="177" t="s">
        <v>450</v>
      </c>
      <c r="D520" s="177"/>
      <c r="E520" s="177"/>
      <c r="F520" s="177"/>
      <c r="G520" s="48" t="s">
        <v>10</v>
      </c>
      <c r="H520" s="51" t="s">
        <v>9</v>
      </c>
      <c r="I520" s="53">
        <v>275482.07476753776</v>
      </c>
      <c r="J520" s="53">
        <v>276231.074767538</v>
      </c>
      <c r="K520" s="53">
        <v>276231.074767538</v>
      </c>
    </row>
    <row r="521" spans="1:11" ht="45" customHeight="1" x14ac:dyDescent="0.25">
      <c r="A521" s="212">
        <v>7</v>
      </c>
      <c r="B521" s="214" t="s">
        <v>383</v>
      </c>
      <c r="C521" s="176" t="s">
        <v>430</v>
      </c>
      <c r="D521" s="176" t="s">
        <v>430</v>
      </c>
      <c r="E521" s="176" t="s">
        <v>430</v>
      </c>
      <c r="F521" s="176" t="s">
        <v>430</v>
      </c>
      <c r="G521" s="48" t="s">
        <v>408</v>
      </c>
      <c r="H521" s="51" t="s">
        <v>374</v>
      </c>
      <c r="I521" s="53">
        <v>56720</v>
      </c>
      <c r="J521" s="53">
        <v>56720</v>
      </c>
      <c r="K521" s="53">
        <v>56634</v>
      </c>
    </row>
    <row r="522" spans="1:11" ht="45" customHeight="1" x14ac:dyDescent="0.25">
      <c r="A522" s="213"/>
      <c r="B522" s="215"/>
      <c r="C522" s="176">
        <v>8.4204051860470596E+19</v>
      </c>
      <c r="D522" s="176">
        <v>8.4204051860470596E+19</v>
      </c>
      <c r="E522" s="176">
        <v>8.4204051860470596E+19</v>
      </c>
      <c r="F522" s="176">
        <v>8.4204051860470596E+19</v>
      </c>
      <c r="G522" s="48" t="s">
        <v>10</v>
      </c>
      <c r="H522" s="51" t="s">
        <v>9</v>
      </c>
      <c r="I522" s="53">
        <v>604.93103622564195</v>
      </c>
      <c r="J522" s="53">
        <v>604.93103622564195</v>
      </c>
      <c r="K522" s="53">
        <v>604.93103622564195</v>
      </c>
    </row>
    <row r="523" spans="1:11" ht="45" customHeight="1" x14ac:dyDescent="0.25">
      <c r="A523" s="212">
        <v>8</v>
      </c>
      <c r="B523" s="214" t="s">
        <v>384</v>
      </c>
      <c r="C523" s="176" t="s">
        <v>431</v>
      </c>
      <c r="D523" s="176" t="s">
        <v>431</v>
      </c>
      <c r="E523" s="176" t="s">
        <v>431</v>
      </c>
      <c r="F523" s="176" t="s">
        <v>431</v>
      </c>
      <c r="G523" s="48" t="s">
        <v>410</v>
      </c>
      <c r="H523" s="51" t="s">
        <v>374</v>
      </c>
      <c r="I523" s="53">
        <v>70170</v>
      </c>
      <c r="J523" s="53">
        <v>69932</v>
      </c>
      <c r="K523" s="53">
        <v>70166</v>
      </c>
    </row>
    <row r="524" spans="1:11" ht="45" customHeight="1" x14ac:dyDescent="0.25">
      <c r="A524" s="213"/>
      <c r="B524" s="215"/>
      <c r="C524" s="176">
        <v>8.4204051860470596E+19</v>
      </c>
      <c r="D524" s="176">
        <v>8.4204051860470596E+19</v>
      </c>
      <c r="E524" s="176">
        <v>8.4204051860470596E+19</v>
      </c>
      <c r="F524" s="176">
        <v>8.4204051860470596E+19</v>
      </c>
      <c r="G524" s="48" t="s">
        <v>10</v>
      </c>
      <c r="H524" s="51" t="s">
        <v>9</v>
      </c>
      <c r="I524" s="53">
        <v>1452.8052877837038</v>
      </c>
      <c r="J524" s="53">
        <v>1421.8052877836999</v>
      </c>
      <c r="K524" s="53">
        <v>1421.8052877836999</v>
      </c>
    </row>
    <row r="525" spans="1:11" ht="45" customHeight="1" x14ac:dyDescent="0.25">
      <c r="A525" s="212">
        <v>9</v>
      </c>
      <c r="B525" s="214" t="s">
        <v>385</v>
      </c>
      <c r="C525" s="176" t="s">
        <v>432</v>
      </c>
      <c r="D525" s="176" t="s">
        <v>432</v>
      </c>
      <c r="E525" s="176" t="s">
        <v>432</v>
      </c>
      <c r="F525" s="176" t="s">
        <v>432</v>
      </c>
      <c r="G525" s="48" t="s">
        <v>410</v>
      </c>
      <c r="H525" s="51" t="s">
        <v>125</v>
      </c>
      <c r="I525" s="53">
        <v>3055377</v>
      </c>
      <c r="J525" s="53">
        <v>3035396</v>
      </c>
      <c r="K525" s="53">
        <v>3054941</v>
      </c>
    </row>
    <row r="526" spans="1:11" ht="45" customHeight="1" x14ac:dyDescent="0.25">
      <c r="A526" s="213"/>
      <c r="B526" s="215"/>
      <c r="C526" s="176">
        <v>8.4204051860470596E+19</v>
      </c>
      <c r="D526" s="176">
        <v>8.4204051860470596E+19</v>
      </c>
      <c r="E526" s="176">
        <v>8.4204051860470596E+19</v>
      </c>
      <c r="F526" s="176">
        <v>8.4204051860470596E+19</v>
      </c>
      <c r="G526" s="48" t="s">
        <v>10</v>
      </c>
      <c r="H526" s="51" t="s">
        <v>9</v>
      </c>
      <c r="I526" s="53">
        <v>151940.07730949842</v>
      </c>
      <c r="J526" s="53">
        <v>151240.07730949801</v>
      </c>
      <c r="K526" s="53">
        <v>151240.07730949801</v>
      </c>
    </row>
    <row r="527" spans="1:11" ht="60" customHeight="1" x14ac:dyDescent="0.25">
      <c r="A527" s="212">
        <v>10</v>
      </c>
      <c r="B527" s="214" t="s">
        <v>386</v>
      </c>
      <c r="C527" s="176" t="s">
        <v>433</v>
      </c>
      <c r="D527" s="176" t="s">
        <v>433</v>
      </c>
      <c r="E527" s="176" t="s">
        <v>433</v>
      </c>
      <c r="F527" s="176" t="s">
        <v>433</v>
      </c>
      <c r="G527" s="48" t="s">
        <v>406</v>
      </c>
      <c r="H527" s="51" t="s">
        <v>374</v>
      </c>
      <c r="I527" s="53">
        <v>3126</v>
      </c>
      <c r="J527" s="53">
        <v>3126</v>
      </c>
      <c r="K527" s="53">
        <v>3180</v>
      </c>
    </row>
    <row r="528" spans="1:11" ht="45" customHeight="1" x14ac:dyDescent="0.25">
      <c r="A528" s="213"/>
      <c r="B528" s="215"/>
      <c r="C528" s="176">
        <v>8.4204051860470596E+19</v>
      </c>
      <c r="D528" s="176">
        <v>8.4204051860470596E+19</v>
      </c>
      <c r="E528" s="176">
        <v>8.4204051860470596E+19</v>
      </c>
      <c r="F528" s="176">
        <v>8.4204051860470596E+19</v>
      </c>
      <c r="G528" s="48" t="s">
        <v>10</v>
      </c>
      <c r="H528" s="51" t="s">
        <v>9</v>
      </c>
      <c r="I528" s="53">
        <v>41.79720464052793</v>
      </c>
      <c r="J528" s="53">
        <v>41.79720464052793</v>
      </c>
      <c r="K528" s="53">
        <v>41.79720464052793</v>
      </c>
    </row>
    <row r="529" spans="1:11" ht="45" customHeight="1" x14ac:dyDescent="0.25">
      <c r="A529" s="212">
        <v>11</v>
      </c>
      <c r="B529" s="214" t="s">
        <v>387</v>
      </c>
      <c r="C529" s="176" t="s">
        <v>434</v>
      </c>
      <c r="D529" s="176" t="s">
        <v>434</v>
      </c>
      <c r="E529" s="176" t="s">
        <v>434</v>
      </c>
      <c r="F529" s="176" t="s">
        <v>434</v>
      </c>
      <c r="G529" s="48" t="s">
        <v>410</v>
      </c>
      <c r="H529" s="51" t="s">
        <v>125</v>
      </c>
      <c r="I529" s="53">
        <v>20602</v>
      </c>
      <c r="J529" s="53">
        <v>20602</v>
      </c>
      <c r="K529" s="53">
        <v>20676</v>
      </c>
    </row>
    <row r="530" spans="1:11" ht="45" customHeight="1" x14ac:dyDescent="0.25">
      <c r="A530" s="213"/>
      <c r="B530" s="215"/>
      <c r="C530" s="176">
        <v>8.4204051860470596E+19</v>
      </c>
      <c r="D530" s="176">
        <v>8.4204051860470596E+19</v>
      </c>
      <c r="E530" s="176">
        <v>8.4204051860470596E+19</v>
      </c>
      <c r="F530" s="176">
        <v>8.4204051860470596E+19</v>
      </c>
      <c r="G530" s="48" t="s">
        <v>10</v>
      </c>
      <c r="H530" s="51" t="s">
        <v>9</v>
      </c>
      <c r="I530" s="53">
        <v>1224.9573670661682</v>
      </c>
      <c r="J530" s="53">
        <v>1224.9573670661682</v>
      </c>
      <c r="K530" s="53">
        <v>1224.9573670661682</v>
      </c>
    </row>
    <row r="531" spans="1:11" ht="45" customHeight="1" x14ac:dyDescent="0.25">
      <c r="A531" s="212">
        <v>12</v>
      </c>
      <c r="B531" s="214" t="s">
        <v>388</v>
      </c>
      <c r="C531" s="176" t="s">
        <v>435</v>
      </c>
      <c r="D531" s="176" t="s">
        <v>435</v>
      </c>
      <c r="E531" s="176" t="s">
        <v>435</v>
      </c>
      <c r="F531" s="176" t="s">
        <v>435</v>
      </c>
      <c r="G531" s="48" t="s">
        <v>408</v>
      </c>
      <c r="H531" s="51" t="s">
        <v>374</v>
      </c>
      <c r="I531" s="53">
        <v>64427</v>
      </c>
      <c r="J531" s="53">
        <v>64477</v>
      </c>
      <c r="K531" s="53">
        <v>64536</v>
      </c>
    </row>
    <row r="532" spans="1:11" ht="45" customHeight="1" x14ac:dyDescent="0.25">
      <c r="A532" s="213"/>
      <c r="B532" s="215"/>
      <c r="C532" s="176">
        <v>8.4204051860470596E+19</v>
      </c>
      <c r="D532" s="176">
        <v>8.4204051860470596E+19</v>
      </c>
      <c r="E532" s="176">
        <v>8.4204051860470596E+19</v>
      </c>
      <c r="F532" s="176">
        <v>8.4204051860470596E+19</v>
      </c>
      <c r="G532" s="48" t="s">
        <v>10</v>
      </c>
      <c r="H532" s="51" t="s">
        <v>9</v>
      </c>
      <c r="I532" s="53">
        <v>1214.1505829941357</v>
      </c>
      <c r="J532" s="53">
        <v>1216.204</v>
      </c>
      <c r="K532" s="53">
        <v>1216.204</v>
      </c>
    </row>
    <row r="533" spans="1:11" ht="30" customHeight="1" x14ac:dyDescent="0.25">
      <c r="A533" s="212">
        <v>13</v>
      </c>
      <c r="B533" s="214" t="s">
        <v>389</v>
      </c>
      <c r="C533" s="176" t="s">
        <v>436</v>
      </c>
      <c r="D533" s="176" t="s">
        <v>436</v>
      </c>
      <c r="E533" s="176" t="s">
        <v>436</v>
      </c>
      <c r="F533" s="176" t="s">
        <v>436</v>
      </c>
      <c r="G533" s="48" t="s">
        <v>406</v>
      </c>
      <c r="H533" s="51" t="s">
        <v>374</v>
      </c>
      <c r="I533" s="53">
        <v>1353</v>
      </c>
      <c r="J533" s="53">
        <v>1353</v>
      </c>
      <c r="K533" s="53">
        <v>1354</v>
      </c>
    </row>
    <row r="534" spans="1:11" ht="45" customHeight="1" x14ac:dyDescent="0.25">
      <c r="A534" s="213"/>
      <c r="B534" s="215"/>
      <c r="C534" s="176">
        <v>8.4204051860470596E+19</v>
      </c>
      <c r="D534" s="176">
        <v>8.4204051860470596E+19</v>
      </c>
      <c r="E534" s="176">
        <v>8.4204051860470596E+19</v>
      </c>
      <c r="F534" s="176">
        <v>8.4204051860470596E+19</v>
      </c>
      <c r="G534" s="48" t="s">
        <v>10</v>
      </c>
      <c r="H534" s="51" t="s">
        <v>9</v>
      </c>
      <c r="I534" s="53">
        <v>25.950840509360766</v>
      </c>
      <c r="J534" s="53">
        <v>25.950840509360766</v>
      </c>
      <c r="K534" s="53">
        <v>25.950840509360766</v>
      </c>
    </row>
    <row r="535" spans="1:11" ht="30" customHeight="1" x14ac:dyDescent="0.25">
      <c r="A535" s="212">
        <v>14</v>
      </c>
      <c r="B535" s="214" t="s">
        <v>390</v>
      </c>
      <c r="C535" s="176" t="s">
        <v>437</v>
      </c>
      <c r="D535" s="176" t="s">
        <v>437</v>
      </c>
      <c r="E535" s="176" t="s">
        <v>437</v>
      </c>
      <c r="F535" s="176" t="s">
        <v>437</v>
      </c>
      <c r="G535" s="48" t="s">
        <v>411</v>
      </c>
      <c r="H535" s="51" t="s">
        <v>412</v>
      </c>
      <c r="I535" s="53">
        <v>483646</v>
      </c>
      <c r="J535" s="53">
        <v>504943</v>
      </c>
      <c r="K535" s="53">
        <v>509342</v>
      </c>
    </row>
    <row r="536" spans="1:11" ht="45" customHeight="1" x14ac:dyDescent="0.25">
      <c r="A536" s="213"/>
      <c r="B536" s="215"/>
      <c r="C536" s="176">
        <v>8.4204051860470596E+19</v>
      </c>
      <c r="D536" s="176">
        <v>8.4204051860470596E+19</v>
      </c>
      <c r="E536" s="176">
        <v>8.4204051860470596E+19</v>
      </c>
      <c r="F536" s="176">
        <v>8.4204051860470596E+19</v>
      </c>
      <c r="G536" s="48" t="s">
        <v>10</v>
      </c>
      <c r="H536" s="51" t="s">
        <v>9</v>
      </c>
      <c r="I536" s="53">
        <v>13137.71269823645</v>
      </c>
      <c r="J536" s="53">
        <v>13385.712698236401</v>
      </c>
      <c r="K536" s="53">
        <v>13385.712698236401</v>
      </c>
    </row>
    <row r="537" spans="1:11" ht="45" customHeight="1" x14ac:dyDescent="0.25">
      <c r="A537" s="212">
        <v>15</v>
      </c>
      <c r="B537" s="214" t="s">
        <v>391</v>
      </c>
      <c r="C537" s="176" t="s">
        <v>438</v>
      </c>
      <c r="D537" s="176" t="s">
        <v>438</v>
      </c>
      <c r="E537" s="176" t="s">
        <v>438</v>
      </c>
      <c r="F537" s="176" t="s">
        <v>438</v>
      </c>
      <c r="G537" s="48" t="s">
        <v>408</v>
      </c>
      <c r="H537" s="51" t="s">
        <v>374</v>
      </c>
      <c r="I537" s="53">
        <v>854</v>
      </c>
      <c r="J537" s="53">
        <v>854</v>
      </c>
      <c r="K537" s="53">
        <v>850</v>
      </c>
    </row>
    <row r="538" spans="1:11" ht="45" customHeight="1" x14ac:dyDescent="0.25">
      <c r="A538" s="213"/>
      <c r="B538" s="215"/>
      <c r="C538" s="176">
        <v>8.4204051860470596E+19</v>
      </c>
      <c r="D538" s="176">
        <v>8.4204051860470596E+19</v>
      </c>
      <c r="E538" s="176">
        <v>8.4204051860470596E+19</v>
      </c>
      <c r="F538" s="176">
        <v>8.4204051860470596E+19</v>
      </c>
      <c r="G538" s="48" t="s">
        <v>10</v>
      </c>
      <c r="H538" s="51" t="s">
        <v>9</v>
      </c>
      <c r="I538" s="53">
        <v>11.016746589930486</v>
      </c>
      <c r="J538" s="53">
        <v>11.016746589930486</v>
      </c>
      <c r="K538" s="53">
        <v>11.015746589930499</v>
      </c>
    </row>
    <row r="539" spans="1:11" ht="45" customHeight="1" x14ac:dyDescent="0.25">
      <c r="A539" s="212">
        <v>16</v>
      </c>
      <c r="B539" s="214" t="s">
        <v>392</v>
      </c>
      <c r="C539" s="176" t="s">
        <v>439</v>
      </c>
      <c r="D539" s="176" t="s">
        <v>439</v>
      </c>
      <c r="E539" s="176" t="s">
        <v>439</v>
      </c>
      <c r="F539" s="176" t="s">
        <v>439</v>
      </c>
      <c r="G539" s="48" t="s">
        <v>413</v>
      </c>
      <c r="H539" s="51" t="s">
        <v>374</v>
      </c>
      <c r="I539" s="53">
        <v>577</v>
      </c>
      <c r="J539" s="53">
        <v>577</v>
      </c>
      <c r="K539" s="53">
        <v>577</v>
      </c>
    </row>
    <row r="540" spans="1:11" ht="45" customHeight="1" x14ac:dyDescent="0.25">
      <c r="A540" s="213"/>
      <c r="B540" s="215"/>
      <c r="C540" s="176">
        <v>8.4204051860470596E+19</v>
      </c>
      <c r="D540" s="176">
        <v>8.4204051860470596E+19</v>
      </c>
      <c r="E540" s="176">
        <v>8.4204051860470596E+19</v>
      </c>
      <c r="F540" s="176">
        <v>8.4204051860470596E+19</v>
      </c>
      <c r="G540" s="48" t="s">
        <v>10</v>
      </c>
      <c r="H540" s="51" t="s">
        <v>9</v>
      </c>
      <c r="I540" s="53">
        <v>896.6656940791222</v>
      </c>
      <c r="J540" s="53">
        <v>896.6656940791222</v>
      </c>
      <c r="K540" s="53">
        <v>896.6656940791222</v>
      </c>
    </row>
    <row r="541" spans="1:11" ht="30" customHeight="1" x14ac:dyDescent="0.25">
      <c r="A541" s="212">
        <v>17</v>
      </c>
      <c r="B541" s="214" t="s">
        <v>393</v>
      </c>
      <c r="C541" s="176" t="s">
        <v>440</v>
      </c>
      <c r="D541" s="176" t="s">
        <v>440</v>
      </c>
      <c r="E541" s="176" t="s">
        <v>440</v>
      </c>
      <c r="F541" s="176" t="s">
        <v>440</v>
      </c>
      <c r="G541" s="48" t="s">
        <v>406</v>
      </c>
      <c r="H541" s="51" t="s">
        <v>374</v>
      </c>
      <c r="I541" s="53">
        <v>662188</v>
      </c>
      <c r="J541" s="53">
        <v>663958</v>
      </c>
      <c r="K541" s="53">
        <v>666748</v>
      </c>
    </row>
    <row r="542" spans="1:11" ht="45" customHeight="1" x14ac:dyDescent="0.25">
      <c r="A542" s="213"/>
      <c r="B542" s="215"/>
      <c r="C542" s="176">
        <v>8.4204051860470596E+19</v>
      </c>
      <c r="D542" s="176">
        <v>8.4204051860470596E+19</v>
      </c>
      <c r="E542" s="176">
        <v>8.4204051860470596E+19</v>
      </c>
      <c r="F542" s="176">
        <v>8.4204051860470596E+19</v>
      </c>
      <c r="G542" s="48" t="s">
        <v>10</v>
      </c>
      <c r="H542" s="51" t="s">
        <v>9</v>
      </c>
      <c r="I542" s="53">
        <v>2310.5836196582236</v>
      </c>
      <c r="J542" s="53">
        <v>2326.4940000000001</v>
      </c>
      <c r="K542" s="53">
        <v>2326.4940000000001</v>
      </c>
    </row>
    <row r="543" spans="1:11" ht="30" customHeight="1" x14ac:dyDescent="0.25">
      <c r="A543" s="212">
        <v>18</v>
      </c>
      <c r="B543" s="214" t="s">
        <v>394</v>
      </c>
      <c r="C543" s="176" t="s">
        <v>441</v>
      </c>
      <c r="D543" s="176" t="s">
        <v>441</v>
      </c>
      <c r="E543" s="176" t="s">
        <v>441</v>
      </c>
      <c r="F543" s="176" t="s">
        <v>441</v>
      </c>
      <c r="G543" s="48" t="s">
        <v>408</v>
      </c>
      <c r="H543" s="51" t="s">
        <v>374</v>
      </c>
      <c r="I543" s="53">
        <v>6587480</v>
      </c>
      <c r="J543" s="53">
        <v>6650086</v>
      </c>
      <c r="K543" s="53">
        <v>6936386</v>
      </c>
    </row>
    <row r="544" spans="1:11" ht="45" customHeight="1" x14ac:dyDescent="0.25">
      <c r="A544" s="213"/>
      <c r="B544" s="215"/>
      <c r="C544" s="176">
        <v>8.4204051860470596E+19</v>
      </c>
      <c r="D544" s="176">
        <v>8.4204051860470596E+19</v>
      </c>
      <c r="E544" s="176">
        <v>8.4204051860470596E+19</v>
      </c>
      <c r="F544" s="176">
        <v>8.4204051860470596E+19</v>
      </c>
      <c r="G544" s="48" t="s">
        <v>10</v>
      </c>
      <c r="H544" s="51" t="s">
        <v>9</v>
      </c>
      <c r="I544" s="53">
        <v>28296.941217059735</v>
      </c>
      <c r="J544" s="53">
        <v>28445.831217059698</v>
      </c>
      <c r="K544" s="53">
        <v>28488.3212170597</v>
      </c>
    </row>
    <row r="545" spans="1:11" ht="30" customHeight="1" x14ac:dyDescent="0.25">
      <c r="A545" s="212">
        <v>19</v>
      </c>
      <c r="B545" s="214" t="s">
        <v>395</v>
      </c>
      <c r="C545" s="176" t="s">
        <v>442</v>
      </c>
      <c r="D545" s="176" t="s">
        <v>442</v>
      </c>
      <c r="E545" s="176" t="s">
        <v>442</v>
      </c>
      <c r="F545" s="176" t="s">
        <v>442</v>
      </c>
      <c r="G545" s="48" t="s">
        <v>414</v>
      </c>
      <c r="H545" s="51" t="s">
        <v>374</v>
      </c>
      <c r="I545" s="53">
        <v>339323</v>
      </c>
      <c r="J545" s="53">
        <v>331215</v>
      </c>
      <c r="K545" s="53">
        <v>331595</v>
      </c>
    </row>
    <row r="546" spans="1:11" ht="45" customHeight="1" x14ac:dyDescent="0.25">
      <c r="A546" s="213"/>
      <c r="B546" s="215"/>
      <c r="C546" s="176">
        <v>8.4204051860470596E+19</v>
      </c>
      <c r="D546" s="176">
        <v>8.4204051860470596E+19</v>
      </c>
      <c r="E546" s="176">
        <v>8.4204051860470596E+19</v>
      </c>
      <c r="F546" s="176">
        <v>8.4204051860470596E+19</v>
      </c>
      <c r="G546" s="48" t="s">
        <v>10</v>
      </c>
      <c r="H546" s="51" t="s">
        <v>9</v>
      </c>
      <c r="I546" s="53">
        <v>14664.605884473582</v>
      </c>
      <c r="J546" s="53">
        <v>14330.623</v>
      </c>
      <c r="K546" s="53">
        <v>14330.623</v>
      </c>
    </row>
    <row r="547" spans="1:11" ht="30" customHeight="1" x14ac:dyDescent="0.25">
      <c r="A547" s="212">
        <v>20</v>
      </c>
      <c r="B547" s="214" t="s">
        <v>396</v>
      </c>
      <c r="C547" s="176" t="s">
        <v>443</v>
      </c>
      <c r="D547" s="176" t="s">
        <v>443</v>
      </c>
      <c r="E547" s="176" t="s">
        <v>443</v>
      </c>
      <c r="F547" s="176" t="s">
        <v>443</v>
      </c>
      <c r="G547" s="48" t="s">
        <v>415</v>
      </c>
      <c r="H547" s="51" t="s">
        <v>374</v>
      </c>
      <c r="I547" s="53">
        <v>117438</v>
      </c>
      <c r="J547" s="53">
        <v>109784</v>
      </c>
      <c r="K547" s="53">
        <v>109885</v>
      </c>
    </row>
    <row r="548" spans="1:11" ht="45" customHeight="1" x14ac:dyDescent="0.25">
      <c r="A548" s="213"/>
      <c r="B548" s="215"/>
      <c r="C548" s="176">
        <v>8.4204051860470596E+19</v>
      </c>
      <c r="D548" s="176">
        <v>8.4204051860470596E+19</v>
      </c>
      <c r="E548" s="176">
        <v>8.4204051860470596E+19</v>
      </c>
      <c r="F548" s="176">
        <v>8.4204051860470596E+19</v>
      </c>
      <c r="G548" s="48" t="s">
        <v>10</v>
      </c>
      <c r="H548" s="51" t="s">
        <v>9</v>
      </c>
      <c r="I548" s="53">
        <v>1321.0096328955008</v>
      </c>
      <c r="J548" s="53">
        <v>1236.049</v>
      </c>
      <c r="K548" s="53">
        <v>1236.049</v>
      </c>
    </row>
    <row r="549" spans="1:11" ht="30" customHeight="1" x14ac:dyDescent="0.25">
      <c r="A549" s="212">
        <v>21</v>
      </c>
      <c r="B549" s="214" t="s">
        <v>397</v>
      </c>
      <c r="C549" s="176" t="s">
        <v>444</v>
      </c>
      <c r="D549" s="176" t="s">
        <v>444</v>
      </c>
      <c r="E549" s="176" t="s">
        <v>444</v>
      </c>
      <c r="F549" s="176" t="s">
        <v>444</v>
      </c>
      <c r="G549" s="48" t="s">
        <v>40</v>
      </c>
      <c r="H549" s="51" t="s">
        <v>125</v>
      </c>
      <c r="I549" s="53">
        <v>281340</v>
      </c>
      <c r="J549" s="53">
        <v>273232</v>
      </c>
      <c r="K549" s="53">
        <v>273613</v>
      </c>
    </row>
    <row r="550" spans="1:11" ht="45" customHeight="1" x14ac:dyDescent="0.25">
      <c r="A550" s="213"/>
      <c r="B550" s="215"/>
      <c r="C550" s="176">
        <v>8.4204051860470596E+19</v>
      </c>
      <c r="D550" s="176">
        <v>8.4204051860470596E+19</v>
      </c>
      <c r="E550" s="176">
        <v>8.4204051860470596E+19</v>
      </c>
      <c r="F550" s="176">
        <v>8.4204051860470596E+19</v>
      </c>
      <c r="G550" s="48" t="s">
        <v>10</v>
      </c>
      <c r="H550" s="51" t="s">
        <v>9</v>
      </c>
      <c r="I550" s="53">
        <v>11130.489025939629</v>
      </c>
      <c r="J550" s="53">
        <v>10824.79</v>
      </c>
      <c r="K550" s="53">
        <v>10824.79</v>
      </c>
    </row>
    <row r="551" spans="1:11" ht="30" customHeight="1" x14ac:dyDescent="0.25">
      <c r="A551" s="212">
        <v>22</v>
      </c>
      <c r="B551" s="214" t="s">
        <v>398</v>
      </c>
      <c r="C551" s="176" t="s">
        <v>445</v>
      </c>
      <c r="D551" s="176" t="s">
        <v>445</v>
      </c>
      <c r="E551" s="176" t="s">
        <v>445</v>
      </c>
      <c r="F551" s="176" t="s">
        <v>445</v>
      </c>
      <c r="G551" s="48" t="s">
        <v>416</v>
      </c>
      <c r="H551" s="51" t="s">
        <v>374</v>
      </c>
      <c r="I551" s="53">
        <v>1594</v>
      </c>
      <c r="J551" s="53">
        <v>1594</v>
      </c>
      <c r="K551" s="53">
        <v>1593</v>
      </c>
    </row>
    <row r="552" spans="1:11" ht="45" customHeight="1" x14ac:dyDescent="0.25">
      <c r="A552" s="213"/>
      <c r="B552" s="215"/>
      <c r="C552" s="176">
        <v>8.4204051860470596E+19</v>
      </c>
      <c r="D552" s="176">
        <v>8.4204051860470596E+19</v>
      </c>
      <c r="E552" s="176">
        <v>8.4204051860470596E+19</v>
      </c>
      <c r="F552" s="176">
        <v>8.4204051860470596E+19</v>
      </c>
      <c r="G552" s="48" t="s">
        <v>10</v>
      </c>
      <c r="H552" s="51" t="s">
        <v>9</v>
      </c>
      <c r="I552" s="53">
        <v>19.941759764662802</v>
      </c>
      <c r="J552" s="53">
        <v>19.941759764662802</v>
      </c>
      <c r="K552" s="53">
        <v>19.816659764662802</v>
      </c>
    </row>
    <row r="553" spans="1:11" ht="30" customHeight="1" x14ac:dyDescent="0.25">
      <c r="A553" s="212">
        <v>23</v>
      </c>
      <c r="B553" s="214" t="s">
        <v>779</v>
      </c>
      <c r="C553" s="176" t="s">
        <v>777</v>
      </c>
      <c r="D553" s="176" t="s">
        <v>777</v>
      </c>
      <c r="E553" s="176" t="s">
        <v>777</v>
      </c>
      <c r="F553" s="176" t="s">
        <v>777</v>
      </c>
      <c r="G553" s="48" t="s">
        <v>416</v>
      </c>
      <c r="H553" s="51" t="s">
        <v>374</v>
      </c>
      <c r="I553" s="53">
        <v>81</v>
      </c>
      <c r="J553" s="53">
        <v>81</v>
      </c>
      <c r="K553" s="53">
        <v>81</v>
      </c>
    </row>
    <row r="554" spans="1:11" ht="45" customHeight="1" x14ac:dyDescent="0.25">
      <c r="A554" s="213"/>
      <c r="B554" s="215"/>
      <c r="C554" s="176">
        <v>8.4204051860470596E+19</v>
      </c>
      <c r="D554" s="176">
        <v>8.4204051860470596E+19</v>
      </c>
      <c r="E554" s="176">
        <v>8.4204051860470596E+19</v>
      </c>
      <c r="F554" s="176">
        <v>8.4204051860470596E+19</v>
      </c>
      <c r="G554" s="48" t="s">
        <v>10</v>
      </c>
      <c r="H554" s="51" t="s">
        <v>9</v>
      </c>
      <c r="I554" s="53">
        <v>7.9128944715998255</v>
      </c>
      <c r="J554" s="53">
        <v>7.9128944715998255</v>
      </c>
      <c r="K554" s="53">
        <v>7.9128944715998255</v>
      </c>
    </row>
    <row r="555" spans="1:11" ht="30" customHeight="1" x14ac:dyDescent="0.25">
      <c r="A555" s="212">
        <v>24</v>
      </c>
      <c r="B555" s="214" t="s">
        <v>399</v>
      </c>
      <c r="C555" s="176" t="s">
        <v>778</v>
      </c>
      <c r="D555" s="176" t="s">
        <v>778</v>
      </c>
      <c r="E555" s="176" t="s">
        <v>778</v>
      </c>
      <c r="F555" s="176" t="s">
        <v>778</v>
      </c>
      <c r="G555" s="48" t="s">
        <v>416</v>
      </c>
      <c r="H555" s="51" t="s">
        <v>374</v>
      </c>
      <c r="I555" s="53">
        <v>131</v>
      </c>
      <c r="J555" s="53">
        <v>131</v>
      </c>
      <c r="K555" s="53">
        <v>131</v>
      </c>
    </row>
    <row r="556" spans="1:11" ht="45" customHeight="1" x14ac:dyDescent="0.25">
      <c r="A556" s="213"/>
      <c r="B556" s="215"/>
      <c r="C556" s="176">
        <v>8.4204051860470596E+19</v>
      </c>
      <c r="D556" s="176">
        <v>8.4204051860470596E+19</v>
      </c>
      <c r="E556" s="176">
        <v>8.4204051860470596E+19</v>
      </c>
      <c r="F556" s="176">
        <v>8.4204051860470596E+19</v>
      </c>
      <c r="G556" s="48" t="s">
        <v>10</v>
      </c>
      <c r="H556" s="51" t="s">
        <v>9</v>
      </c>
      <c r="I556" s="53">
        <v>86.740411657746975</v>
      </c>
      <c r="J556" s="53">
        <v>86.740411657746975</v>
      </c>
      <c r="K556" s="53">
        <v>86.740411657746975</v>
      </c>
    </row>
    <row r="557" spans="1:11" ht="30" customHeight="1" x14ac:dyDescent="0.25">
      <c r="A557" s="212">
        <v>25</v>
      </c>
      <c r="B557" s="214" t="s">
        <v>400</v>
      </c>
      <c r="C557" s="176" t="s">
        <v>446</v>
      </c>
      <c r="D557" s="176" t="s">
        <v>446</v>
      </c>
      <c r="E557" s="176" t="s">
        <v>446</v>
      </c>
      <c r="F557" s="176" t="s">
        <v>446</v>
      </c>
      <c r="G557" s="48" t="s">
        <v>416</v>
      </c>
      <c r="H557" s="51" t="s">
        <v>418</v>
      </c>
      <c r="I557" s="53">
        <v>1572</v>
      </c>
      <c r="J557" s="53">
        <v>1572</v>
      </c>
      <c r="K557" s="53">
        <v>1571</v>
      </c>
    </row>
    <row r="558" spans="1:11" ht="45" customHeight="1" x14ac:dyDescent="0.25">
      <c r="A558" s="213"/>
      <c r="B558" s="215"/>
      <c r="C558" s="176">
        <v>8.4204051860470596E+19</v>
      </c>
      <c r="D558" s="176">
        <v>8.4204051860470596E+19</v>
      </c>
      <c r="E558" s="176">
        <v>8.4204051860470596E+19</v>
      </c>
      <c r="F558" s="176">
        <v>8.4204051860470596E+19</v>
      </c>
      <c r="G558" s="48" t="s">
        <v>10</v>
      </c>
      <c r="H558" s="51" t="s">
        <v>9</v>
      </c>
      <c r="I558" s="53">
        <v>2635.5963526128899</v>
      </c>
      <c r="J558" s="53">
        <v>2635.5963526128899</v>
      </c>
      <c r="K558" s="53">
        <v>2593.2317746023214</v>
      </c>
    </row>
    <row r="559" spans="1:11" ht="45" customHeight="1" x14ac:dyDescent="0.25">
      <c r="A559" s="212">
        <v>26</v>
      </c>
      <c r="B559" s="214" t="s">
        <v>401</v>
      </c>
      <c r="C559" s="176" t="s">
        <v>447</v>
      </c>
      <c r="D559" s="176" t="s">
        <v>447</v>
      </c>
      <c r="E559" s="176" t="s">
        <v>447</v>
      </c>
      <c r="F559" s="176" t="s">
        <v>447</v>
      </c>
      <c r="G559" s="48" t="s">
        <v>417</v>
      </c>
      <c r="H559" s="51" t="s">
        <v>420</v>
      </c>
      <c r="I559" s="53">
        <v>105</v>
      </c>
      <c r="J559" s="53">
        <v>105</v>
      </c>
      <c r="K559" s="53">
        <v>123</v>
      </c>
    </row>
    <row r="560" spans="1:11" ht="45" customHeight="1" x14ac:dyDescent="0.25">
      <c r="A560" s="213"/>
      <c r="B560" s="215"/>
      <c r="C560" s="176">
        <v>8.4204051860470596E+19</v>
      </c>
      <c r="D560" s="176">
        <v>8.4204051860470596E+19</v>
      </c>
      <c r="E560" s="176">
        <v>8.4204051860470596E+19</v>
      </c>
      <c r="F560" s="176">
        <v>8.4204051860470596E+19</v>
      </c>
      <c r="G560" s="48" t="s">
        <v>10</v>
      </c>
      <c r="H560" s="51" t="s">
        <v>9</v>
      </c>
      <c r="I560" s="53">
        <v>18118</v>
      </c>
      <c r="J560" s="53">
        <v>18118</v>
      </c>
      <c r="K560" s="53">
        <v>18118</v>
      </c>
    </row>
    <row r="561" spans="1:11" ht="30" customHeight="1" x14ac:dyDescent="0.25">
      <c r="A561" s="212">
        <v>27</v>
      </c>
      <c r="B561" s="214" t="s">
        <v>402</v>
      </c>
      <c r="C561" s="176" t="s">
        <v>448</v>
      </c>
      <c r="D561" s="176" t="s">
        <v>448</v>
      </c>
      <c r="E561" s="176" t="s">
        <v>448</v>
      </c>
      <c r="F561" s="176" t="s">
        <v>448</v>
      </c>
      <c r="G561" s="48" t="s">
        <v>419</v>
      </c>
      <c r="H561" s="51" t="s">
        <v>420</v>
      </c>
      <c r="I561" s="53">
        <v>109956</v>
      </c>
      <c r="J561" s="53">
        <v>110492</v>
      </c>
      <c r="K561" s="53">
        <v>110492</v>
      </c>
    </row>
    <row r="562" spans="1:11" ht="45" customHeight="1" x14ac:dyDescent="0.25">
      <c r="A562" s="213"/>
      <c r="B562" s="215"/>
      <c r="C562" s="176">
        <v>8.4204051860472201E+19</v>
      </c>
      <c r="D562" s="176">
        <v>8.4204051860472201E+19</v>
      </c>
      <c r="E562" s="176">
        <v>8.4204051860472201E+19</v>
      </c>
      <c r="F562" s="176">
        <v>8.4204051860472201E+19</v>
      </c>
      <c r="G562" s="48" t="s">
        <v>10</v>
      </c>
      <c r="H562" s="51" t="s">
        <v>9</v>
      </c>
      <c r="I562" s="53">
        <v>37034</v>
      </c>
      <c r="J562" s="53">
        <v>37214</v>
      </c>
      <c r="K562" s="53">
        <v>37214</v>
      </c>
    </row>
    <row r="563" spans="1:11" s="22" customFormat="1" ht="45" customHeight="1" x14ac:dyDescent="0.25">
      <c r="A563" s="103">
        <v>28</v>
      </c>
      <c r="B563" s="214" t="s">
        <v>403</v>
      </c>
      <c r="C563" s="176" t="s">
        <v>449</v>
      </c>
      <c r="D563" s="176" t="s">
        <v>449</v>
      </c>
      <c r="E563" s="176" t="s">
        <v>449</v>
      </c>
      <c r="F563" s="176" t="s">
        <v>449</v>
      </c>
      <c r="G563" s="48" t="s">
        <v>421</v>
      </c>
      <c r="H563" s="51" t="s">
        <v>422</v>
      </c>
      <c r="I563" s="53">
        <v>2800</v>
      </c>
      <c r="J563" s="53">
        <v>2800</v>
      </c>
      <c r="K563" s="53">
        <v>2800</v>
      </c>
    </row>
    <row r="564" spans="1:11" s="22" customFormat="1" ht="45" customHeight="1" x14ac:dyDescent="0.25">
      <c r="A564" s="104"/>
      <c r="B564" s="215"/>
      <c r="C564" s="176">
        <v>8.4204051860470592E+16</v>
      </c>
      <c r="D564" s="176">
        <v>8.4204051860470592E+16</v>
      </c>
      <c r="E564" s="176">
        <v>8.4204051860470592E+16</v>
      </c>
      <c r="F564" s="176">
        <v>8.4204051860470592E+16</v>
      </c>
      <c r="G564" s="48" t="s">
        <v>10</v>
      </c>
      <c r="H564" s="51" t="s">
        <v>9</v>
      </c>
      <c r="I564" s="53">
        <v>152.1</v>
      </c>
      <c r="J564" s="53">
        <v>152.1</v>
      </c>
      <c r="K564" s="53">
        <v>152.1</v>
      </c>
    </row>
    <row r="565" spans="1:11" s="20" customFormat="1" x14ac:dyDescent="0.25">
      <c r="A565" s="19"/>
      <c r="B565" s="99" t="s">
        <v>455</v>
      </c>
      <c r="C565" s="26" t="s">
        <v>423</v>
      </c>
      <c r="D565" s="26"/>
      <c r="E565" s="26"/>
      <c r="F565" s="26"/>
      <c r="G565" s="45" t="s">
        <v>423</v>
      </c>
      <c r="H565" s="40" t="s">
        <v>9</v>
      </c>
      <c r="I565" s="16">
        <f>I510+I512+I514+I516+I518+I520+I522+I524+I526+I528+I530+I532+I534+I536+I538+I540+I542+I544+I546+I548+I550+I552+I554+I556+I558+I560+I562+I564</f>
        <v>753415.50007945055</v>
      </c>
      <c r="J565" s="16">
        <f t="shared" ref="J565:K565" si="18">J510+J512+J514+J516+J518+J520+J522+J524+J526+J528+J530+J532+J534+J536+J538+J540+J542+J544+J546+J548+J550+J552+J554+J556+J558+J560+J562+J564</f>
        <v>753701.71133348905</v>
      </c>
      <c r="K565" s="16">
        <f t="shared" si="18"/>
        <v>753701.71065547853</v>
      </c>
    </row>
    <row r="566" spans="1:11" x14ac:dyDescent="0.25">
      <c r="A566" s="166" t="s">
        <v>456</v>
      </c>
      <c r="B566" s="166"/>
      <c r="C566" s="166"/>
      <c r="D566" s="166"/>
      <c r="E566" s="166"/>
      <c r="F566" s="166"/>
      <c r="G566" s="166"/>
      <c r="H566" s="166"/>
      <c r="I566" s="166"/>
      <c r="J566" s="166"/>
      <c r="K566" s="166"/>
    </row>
    <row r="567" spans="1:11" ht="45" customHeight="1" x14ac:dyDescent="0.25">
      <c r="A567" s="184">
        <v>1</v>
      </c>
      <c r="B567" s="136" t="s">
        <v>451</v>
      </c>
      <c r="C567" s="110" t="s">
        <v>452</v>
      </c>
      <c r="D567" s="110"/>
      <c r="E567" s="110"/>
      <c r="F567" s="110"/>
      <c r="G567" s="55" t="s">
        <v>8</v>
      </c>
      <c r="H567" s="52" t="s">
        <v>785</v>
      </c>
      <c r="I567" s="52" t="s">
        <v>785</v>
      </c>
      <c r="J567" s="52" t="s">
        <v>785</v>
      </c>
      <c r="K567" s="52" t="s">
        <v>785</v>
      </c>
    </row>
    <row r="568" spans="1:11" s="22" customFormat="1" ht="45" customHeight="1" x14ac:dyDescent="0.25">
      <c r="A568" s="185"/>
      <c r="B568" s="136"/>
      <c r="C568" s="187" t="s">
        <v>786</v>
      </c>
      <c r="D568" s="110"/>
      <c r="E568" s="110"/>
      <c r="F568" s="110"/>
      <c r="G568" s="56" t="s">
        <v>10</v>
      </c>
      <c r="H568" s="52" t="s">
        <v>9</v>
      </c>
      <c r="I568" s="87">
        <v>23159.3</v>
      </c>
      <c r="J568" s="87">
        <v>23159.3</v>
      </c>
      <c r="K568" s="87">
        <v>23159.3</v>
      </c>
    </row>
    <row r="569" spans="1:11" ht="45" x14ac:dyDescent="0.25">
      <c r="A569" s="186"/>
      <c r="B569" s="136"/>
      <c r="C569" s="187" t="s">
        <v>783</v>
      </c>
      <c r="D569" s="110"/>
      <c r="E569" s="110"/>
      <c r="F569" s="110"/>
      <c r="G569" s="56" t="s">
        <v>10</v>
      </c>
      <c r="H569" s="52" t="s">
        <v>9</v>
      </c>
      <c r="I569" s="87">
        <v>564.9</v>
      </c>
      <c r="J569" s="87">
        <v>564.9</v>
      </c>
      <c r="K569" s="87">
        <v>564.9</v>
      </c>
    </row>
    <row r="570" spans="1:11" ht="33" customHeight="1" x14ac:dyDescent="0.25">
      <c r="A570" s="184">
        <v>2</v>
      </c>
      <c r="B570" s="136" t="s">
        <v>780</v>
      </c>
      <c r="C570" s="110" t="s">
        <v>452</v>
      </c>
      <c r="D570" s="110"/>
      <c r="E570" s="110"/>
      <c r="F570" s="110"/>
      <c r="G570" s="49" t="s">
        <v>784</v>
      </c>
      <c r="H570" s="88" t="s">
        <v>787</v>
      </c>
      <c r="I570" s="89">
        <v>100</v>
      </c>
      <c r="J570" s="89">
        <v>100</v>
      </c>
      <c r="K570" s="89">
        <v>100</v>
      </c>
    </row>
    <row r="571" spans="1:11" ht="45" x14ac:dyDescent="0.25">
      <c r="A571" s="186"/>
      <c r="B571" s="136"/>
      <c r="C571" s="187" t="s">
        <v>783</v>
      </c>
      <c r="D571" s="110"/>
      <c r="E571" s="110"/>
      <c r="F571" s="110"/>
      <c r="G571" s="57" t="s">
        <v>10</v>
      </c>
      <c r="H571" s="52" t="s">
        <v>9</v>
      </c>
      <c r="I571" s="87">
        <v>3088.5</v>
      </c>
      <c r="J571" s="87">
        <v>3088.5</v>
      </c>
      <c r="K571" s="87">
        <v>3088.5</v>
      </c>
    </row>
    <row r="572" spans="1:11" ht="46.5" customHeight="1" x14ac:dyDescent="0.25">
      <c r="A572" s="184" t="s">
        <v>781</v>
      </c>
      <c r="B572" s="136" t="s">
        <v>453</v>
      </c>
      <c r="C572" s="187" t="s">
        <v>782</v>
      </c>
      <c r="D572" s="110"/>
      <c r="E572" s="110"/>
      <c r="F572" s="110"/>
      <c r="G572" s="49" t="s">
        <v>454</v>
      </c>
      <c r="H572" s="88" t="s">
        <v>339</v>
      </c>
      <c r="I572" s="89">
        <v>636</v>
      </c>
      <c r="J572" s="89">
        <v>636</v>
      </c>
      <c r="K572" s="89">
        <v>647</v>
      </c>
    </row>
    <row r="573" spans="1:11" ht="45" x14ac:dyDescent="0.25">
      <c r="A573" s="186"/>
      <c r="B573" s="136"/>
      <c r="C573" s="187" t="s">
        <v>783</v>
      </c>
      <c r="D573" s="110"/>
      <c r="E573" s="110"/>
      <c r="F573" s="110"/>
      <c r="G573" s="57" t="s">
        <v>10</v>
      </c>
      <c r="H573" s="52" t="s">
        <v>9</v>
      </c>
      <c r="I573" s="90">
        <v>7439.3</v>
      </c>
      <c r="J573" s="90">
        <v>7439.3</v>
      </c>
      <c r="K573" s="90">
        <v>7439.3</v>
      </c>
    </row>
    <row r="574" spans="1:11" x14ac:dyDescent="0.25">
      <c r="A574" s="21"/>
      <c r="B574" s="97" t="s">
        <v>455</v>
      </c>
      <c r="C574" s="27" t="s">
        <v>423</v>
      </c>
      <c r="D574" s="27"/>
      <c r="E574" s="27"/>
      <c r="F574" s="27"/>
      <c r="G574" s="40" t="s">
        <v>423</v>
      </c>
      <c r="H574" s="29" t="s">
        <v>9</v>
      </c>
      <c r="I574" s="33">
        <f>I568+I569+I571+I573</f>
        <v>34252</v>
      </c>
      <c r="J574" s="33">
        <f t="shared" ref="J574:K574" si="19">J568+J569+J571+J573</f>
        <v>34252</v>
      </c>
      <c r="K574" s="33">
        <f t="shared" si="19"/>
        <v>34252</v>
      </c>
    </row>
    <row r="575" spans="1:11" x14ac:dyDescent="0.25">
      <c r="A575" s="143" t="s">
        <v>469</v>
      </c>
      <c r="B575" s="143"/>
      <c r="C575" s="143"/>
      <c r="D575" s="143"/>
      <c r="E575" s="143"/>
      <c r="F575" s="143"/>
      <c r="G575" s="143"/>
      <c r="H575" s="143"/>
      <c r="I575" s="143"/>
      <c r="J575" s="143"/>
      <c r="K575" s="143"/>
    </row>
    <row r="576" spans="1:11" ht="41.25" customHeight="1" x14ac:dyDescent="0.25">
      <c r="A576" s="103">
        <v>1</v>
      </c>
      <c r="B576" s="105" t="s">
        <v>788</v>
      </c>
      <c r="C576" s="188" t="s">
        <v>789</v>
      </c>
      <c r="D576" s="189"/>
      <c r="E576" s="189"/>
      <c r="F576" s="190"/>
      <c r="G576" s="55" t="s">
        <v>790</v>
      </c>
      <c r="H576" s="52" t="s">
        <v>232</v>
      </c>
      <c r="I576" s="91">
        <v>11</v>
      </c>
      <c r="J576" s="91">
        <v>11</v>
      </c>
      <c r="K576" s="91">
        <v>11</v>
      </c>
    </row>
    <row r="577" spans="1:11" ht="45" x14ac:dyDescent="0.25">
      <c r="A577" s="104"/>
      <c r="B577" s="106"/>
      <c r="C577" s="188" t="s">
        <v>791</v>
      </c>
      <c r="D577" s="189"/>
      <c r="E577" s="189"/>
      <c r="F577" s="190"/>
      <c r="G577" s="64" t="s">
        <v>10</v>
      </c>
      <c r="H577" s="52" t="s">
        <v>9</v>
      </c>
      <c r="I577" s="91">
        <v>550.54</v>
      </c>
      <c r="J577" s="91">
        <v>550.54</v>
      </c>
      <c r="K577" s="91">
        <v>550.54</v>
      </c>
    </row>
    <row r="578" spans="1:11" ht="15" customHeight="1" x14ac:dyDescent="0.25">
      <c r="A578" s="103">
        <v>2</v>
      </c>
      <c r="B578" s="105" t="s">
        <v>792</v>
      </c>
      <c r="C578" s="188" t="s">
        <v>793</v>
      </c>
      <c r="D578" s="189"/>
      <c r="E578" s="189"/>
      <c r="F578" s="190"/>
      <c r="G578" s="55" t="s">
        <v>790</v>
      </c>
      <c r="H578" s="52" t="s">
        <v>232</v>
      </c>
      <c r="I578" s="91">
        <v>11</v>
      </c>
      <c r="J578" s="91">
        <v>11</v>
      </c>
      <c r="K578" s="91">
        <v>11</v>
      </c>
    </row>
    <row r="579" spans="1:11" ht="45" customHeight="1" x14ac:dyDescent="0.25">
      <c r="A579" s="104">
        <v>2</v>
      </c>
      <c r="B579" s="106"/>
      <c r="C579" s="188" t="s">
        <v>791</v>
      </c>
      <c r="D579" s="189"/>
      <c r="E579" s="189"/>
      <c r="F579" s="190"/>
      <c r="G579" s="64" t="s">
        <v>10</v>
      </c>
      <c r="H579" s="52" t="s">
        <v>9</v>
      </c>
      <c r="I579" s="92">
        <v>550.54</v>
      </c>
      <c r="J579" s="92">
        <v>550.54</v>
      </c>
      <c r="K579" s="92">
        <v>550.54</v>
      </c>
    </row>
    <row r="580" spans="1:11" ht="45" customHeight="1" x14ac:dyDescent="0.25">
      <c r="A580" s="103">
        <f>A578+1</f>
        <v>3</v>
      </c>
      <c r="B580" s="105" t="s">
        <v>792</v>
      </c>
      <c r="C580" s="188" t="s">
        <v>794</v>
      </c>
      <c r="D580" s="189"/>
      <c r="E580" s="189"/>
      <c r="F580" s="190"/>
      <c r="G580" s="55" t="s">
        <v>790</v>
      </c>
      <c r="H580" s="52" t="s">
        <v>232</v>
      </c>
      <c r="I580" s="91">
        <v>11</v>
      </c>
      <c r="J580" s="91">
        <v>11</v>
      </c>
      <c r="K580" s="91">
        <v>11</v>
      </c>
    </row>
    <row r="581" spans="1:11" ht="45" customHeight="1" x14ac:dyDescent="0.25">
      <c r="A581" s="104">
        <v>2.8571428571428599</v>
      </c>
      <c r="B581" s="106"/>
      <c r="C581" s="188" t="s">
        <v>791</v>
      </c>
      <c r="D581" s="189"/>
      <c r="E581" s="189"/>
      <c r="F581" s="190"/>
      <c r="G581" s="64" t="s">
        <v>10</v>
      </c>
      <c r="H581" s="52" t="s">
        <v>9</v>
      </c>
      <c r="I581" s="92">
        <v>550.54</v>
      </c>
      <c r="J581" s="92">
        <v>550.54</v>
      </c>
      <c r="K581" s="92">
        <v>550.54</v>
      </c>
    </row>
    <row r="582" spans="1:11" ht="45" customHeight="1" x14ac:dyDescent="0.25">
      <c r="A582" s="103">
        <f t="shared" ref="A582" si="20">A580+1</f>
        <v>4</v>
      </c>
      <c r="B582" s="105" t="s">
        <v>795</v>
      </c>
      <c r="C582" s="188" t="s">
        <v>472</v>
      </c>
      <c r="D582" s="189"/>
      <c r="E582" s="189"/>
      <c r="F582" s="190"/>
      <c r="G582" s="55" t="s">
        <v>470</v>
      </c>
      <c r="H582" s="52" t="s">
        <v>234</v>
      </c>
      <c r="I582" s="91">
        <v>11</v>
      </c>
      <c r="J582" s="91">
        <v>11</v>
      </c>
      <c r="K582" s="91">
        <v>11</v>
      </c>
    </row>
    <row r="583" spans="1:11" ht="30" customHeight="1" x14ac:dyDescent="0.25">
      <c r="A583" s="104">
        <v>3.8571428571428599</v>
      </c>
      <c r="B583" s="106"/>
      <c r="C583" s="188" t="s">
        <v>791</v>
      </c>
      <c r="D583" s="189"/>
      <c r="E583" s="189"/>
      <c r="F583" s="190"/>
      <c r="G583" s="64" t="s">
        <v>10</v>
      </c>
      <c r="H583" s="52" t="s">
        <v>9</v>
      </c>
      <c r="I583" s="92">
        <v>1032.27</v>
      </c>
      <c r="J583" s="92">
        <v>1032.27</v>
      </c>
      <c r="K583" s="92">
        <v>1032.27</v>
      </c>
    </row>
    <row r="584" spans="1:11" ht="45" customHeight="1" x14ac:dyDescent="0.25">
      <c r="A584" s="103">
        <f t="shared" ref="A584" si="21">A582+1</f>
        <v>5</v>
      </c>
      <c r="B584" s="105" t="s">
        <v>795</v>
      </c>
      <c r="C584" s="188" t="s">
        <v>796</v>
      </c>
      <c r="D584" s="189"/>
      <c r="E584" s="189"/>
      <c r="F584" s="190"/>
      <c r="G584" s="55" t="s">
        <v>470</v>
      </c>
      <c r="H584" s="52" t="s">
        <v>234</v>
      </c>
      <c r="I584" s="91">
        <v>11</v>
      </c>
      <c r="J584" s="91">
        <v>11</v>
      </c>
      <c r="K584" s="91">
        <v>11</v>
      </c>
    </row>
    <row r="585" spans="1:11" ht="15" customHeight="1" x14ac:dyDescent="0.25">
      <c r="A585" s="104">
        <v>4.8571428571428603</v>
      </c>
      <c r="B585" s="106"/>
      <c r="C585" s="188" t="s">
        <v>791</v>
      </c>
      <c r="D585" s="189"/>
      <c r="E585" s="189"/>
      <c r="F585" s="190"/>
      <c r="G585" s="64" t="s">
        <v>10</v>
      </c>
      <c r="H585" s="52" t="s">
        <v>9</v>
      </c>
      <c r="I585" s="92">
        <v>1032.27</v>
      </c>
      <c r="J585" s="92">
        <v>1032.27</v>
      </c>
      <c r="K585" s="92">
        <v>1032.27</v>
      </c>
    </row>
    <row r="586" spans="1:11" ht="45" customHeight="1" x14ac:dyDescent="0.25">
      <c r="A586" s="103">
        <f t="shared" ref="A586" si="22">A584+1</f>
        <v>6</v>
      </c>
      <c r="B586" s="105" t="s">
        <v>795</v>
      </c>
      <c r="C586" s="188" t="s">
        <v>473</v>
      </c>
      <c r="D586" s="189"/>
      <c r="E586" s="189"/>
      <c r="F586" s="190"/>
      <c r="G586" s="55" t="s">
        <v>470</v>
      </c>
      <c r="H586" s="52" t="s">
        <v>234</v>
      </c>
      <c r="I586" s="91">
        <v>11</v>
      </c>
      <c r="J586" s="91">
        <v>11</v>
      </c>
      <c r="K586" s="91">
        <v>11</v>
      </c>
    </row>
    <row r="587" spans="1:11" ht="45" customHeight="1" x14ac:dyDescent="0.25">
      <c r="A587" s="104">
        <v>5.8571428571428603</v>
      </c>
      <c r="B587" s="106"/>
      <c r="C587" s="188" t="s">
        <v>791</v>
      </c>
      <c r="D587" s="189"/>
      <c r="E587" s="189"/>
      <c r="F587" s="190"/>
      <c r="G587" s="64" t="s">
        <v>10</v>
      </c>
      <c r="H587" s="52" t="s">
        <v>9</v>
      </c>
      <c r="I587" s="92">
        <v>1032.27</v>
      </c>
      <c r="J587" s="92">
        <v>1032.27</v>
      </c>
      <c r="K587" s="92">
        <v>1032.27</v>
      </c>
    </row>
    <row r="588" spans="1:11" ht="15" customHeight="1" x14ac:dyDescent="0.25">
      <c r="A588" s="103">
        <f t="shared" ref="A588" si="23">A586+1</f>
        <v>7</v>
      </c>
      <c r="B588" s="105" t="s">
        <v>795</v>
      </c>
      <c r="C588" s="188" t="s">
        <v>797</v>
      </c>
      <c r="D588" s="189"/>
      <c r="E588" s="189"/>
      <c r="F588" s="190"/>
      <c r="G588" s="55" t="s">
        <v>470</v>
      </c>
      <c r="H588" s="52" t="s">
        <v>234</v>
      </c>
      <c r="I588" s="91">
        <v>11</v>
      </c>
      <c r="J588" s="91">
        <v>11</v>
      </c>
      <c r="K588" s="91">
        <v>11</v>
      </c>
    </row>
    <row r="589" spans="1:11" ht="45" customHeight="1" x14ac:dyDescent="0.25">
      <c r="A589" s="104">
        <v>6.8571428571428603</v>
      </c>
      <c r="B589" s="106"/>
      <c r="C589" s="188" t="s">
        <v>791</v>
      </c>
      <c r="D589" s="189"/>
      <c r="E589" s="189"/>
      <c r="F589" s="190"/>
      <c r="G589" s="64" t="s">
        <v>10</v>
      </c>
      <c r="H589" s="52" t="s">
        <v>232</v>
      </c>
      <c r="I589" s="92">
        <v>1032.27</v>
      </c>
      <c r="J589" s="92">
        <v>1032.27</v>
      </c>
      <c r="K589" s="92">
        <v>1032.27</v>
      </c>
    </row>
    <row r="590" spans="1:11" ht="15" customHeight="1" x14ac:dyDescent="0.25">
      <c r="A590" s="103">
        <f t="shared" ref="A590" si="24">A588+1</f>
        <v>8</v>
      </c>
      <c r="B590" s="105" t="s">
        <v>798</v>
      </c>
      <c r="C590" s="188" t="s">
        <v>474</v>
      </c>
      <c r="D590" s="189"/>
      <c r="E590" s="189"/>
      <c r="F590" s="190"/>
      <c r="G590" s="55" t="s">
        <v>470</v>
      </c>
      <c r="H590" s="52" t="s">
        <v>9</v>
      </c>
      <c r="I590" s="91">
        <v>11</v>
      </c>
      <c r="J590" s="91">
        <v>11</v>
      </c>
      <c r="K590" s="91">
        <v>11</v>
      </c>
    </row>
    <row r="591" spans="1:11" ht="45" customHeight="1" x14ac:dyDescent="0.25">
      <c r="A591" s="104">
        <v>7.8571428571428603</v>
      </c>
      <c r="B591" s="106"/>
      <c r="C591" s="188" t="s">
        <v>791</v>
      </c>
      <c r="D591" s="189"/>
      <c r="E591" s="189"/>
      <c r="F591" s="190"/>
      <c r="G591" s="64" t="s">
        <v>10</v>
      </c>
      <c r="H591" s="52" t="s">
        <v>232</v>
      </c>
      <c r="I591" s="92">
        <v>1032.27</v>
      </c>
      <c r="J591" s="92">
        <v>1032.27</v>
      </c>
      <c r="K591" s="92">
        <v>1032.27</v>
      </c>
    </row>
    <row r="592" spans="1:11" ht="15" customHeight="1" x14ac:dyDescent="0.25">
      <c r="A592" s="103">
        <f t="shared" ref="A592" si="25">A590+1</f>
        <v>9</v>
      </c>
      <c r="B592" s="105" t="s">
        <v>798</v>
      </c>
      <c r="C592" s="188" t="s">
        <v>799</v>
      </c>
      <c r="D592" s="189"/>
      <c r="E592" s="189"/>
      <c r="F592" s="190"/>
      <c r="G592" s="55" t="s">
        <v>470</v>
      </c>
      <c r="H592" s="52" t="s">
        <v>9</v>
      </c>
      <c r="I592" s="91">
        <v>11</v>
      </c>
      <c r="J592" s="91">
        <v>11</v>
      </c>
      <c r="K592" s="91">
        <v>11</v>
      </c>
    </row>
    <row r="593" spans="1:11" ht="45" customHeight="1" x14ac:dyDescent="0.25">
      <c r="A593" s="104">
        <v>8.8571428571428594</v>
      </c>
      <c r="B593" s="106"/>
      <c r="C593" s="188" t="s">
        <v>791</v>
      </c>
      <c r="D593" s="189"/>
      <c r="E593" s="189"/>
      <c r="F593" s="190"/>
      <c r="G593" s="64" t="s">
        <v>10</v>
      </c>
      <c r="H593" s="52" t="s">
        <v>232</v>
      </c>
      <c r="I593" s="92">
        <v>1032.27</v>
      </c>
      <c r="J593" s="92">
        <v>1032.27</v>
      </c>
      <c r="K593" s="92">
        <v>1032.27</v>
      </c>
    </row>
    <row r="594" spans="1:11" ht="15" customHeight="1" x14ac:dyDescent="0.25">
      <c r="A594" s="103">
        <f t="shared" ref="A594" si="26">A592+1</f>
        <v>10</v>
      </c>
      <c r="B594" s="105" t="s">
        <v>798</v>
      </c>
      <c r="C594" s="188" t="s">
        <v>475</v>
      </c>
      <c r="D594" s="189"/>
      <c r="E594" s="189"/>
      <c r="F594" s="190"/>
      <c r="G594" s="55" t="s">
        <v>470</v>
      </c>
      <c r="H594" s="52" t="s">
        <v>9</v>
      </c>
      <c r="I594" s="91">
        <v>11</v>
      </c>
      <c r="J594" s="91">
        <v>11</v>
      </c>
      <c r="K594" s="91">
        <v>11</v>
      </c>
    </row>
    <row r="595" spans="1:11" ht="45" customHeight="1" x14ac:dyDescent="0.25">
      <c r="A595" s="104">
        <v>9.8571428571428594</v>
      </c>
      <c r="B595" s="106"/>
      <c r="C595" s="188" t="s">
        <v>791</v>
      </c>
      <c r="D595" s="189"/>
      <c r="E595" s="189"/>
      <c r="F595" s="190"/>
      <c r="G595" s="64" t="s">
        <v>10</v>
      </c>
      <c r="H595" s="52" t="s">
        <v>232</v>
      </c>
      <c r="I595" s="92">
        <v>1032.27</v>
      </c>
      <c r="J595" s="92">
        <v>1032.27</v>
      </c>
      <c r="K595" s="92">
        <v>1032.27</v>
      </c>
    </row>
    <row r="596" spans="1:11" ht="15" customHeight="1" x14ac:dyDescent="0.25">
      <c r="A596" s="103">
        <f t="shared" ref="A596" si="27">A594+1</f>
        <v>11</v>
      </c>
      <c r="B596" s="105" t="s">
        <v>798</v>
      </c>
      <c r="C596" s="188" t="s">
        <v>800</v>
      </c>
      <c r="D596" s="189"/>
      <c r="E596" s="189"/>
      <c r="F596" s="190"/>
      <c r="G596" s="55" t="s">
        <v>470</v>
      </c>
      <c r="H596" s="52" t="s">
        <v>9</v>
      </c>
      <c r="I596" s="91">
        <v>11</v>
      </c>
      <c r="J596" s="91">
        <v>11</v>
      </c>
      <c r="K596" s="91">
        <v>11</v>
      </c>
    </row>
    <row r="597" spans="1:11" ht="45" customHeight="1" x14ac:dyDescent="0.25">
      <c r="A597" s="104">
        <v>10.8571428571429</v>
      </c>
      <c r="B597" s="106"/>
      <c r="C597" s="188" t="s">
        <v>791</v>
      </c>
      <c r="D597" s="189"/>
      <c r="E597" s="189"/>
      <c r="F597" s="190"/>
      <c r="G597" s="64" t="s">
        <v>10</v>
      </c>
      <c r="H597" s="52" t="s">
        <v>232</v>
      </c>
      <c r="I597" s="92">
        <v>1032.27</v>
      </c>
      <c r="J597" s="92">
        <v>1032.27</v>
      </c>
      <c r="K597" s="92">
        <v>1032.27</v>
      </c>
    </row>
    <row r="598" spans="1:11" ht="30" customHeight="1" x14ac:dyDescent="0.25">
      <c r="A598" s="103">
        <f t="shared" ref="A598" si="28">A596+1</f>
        <v>12</v>
      </c>
      <c r="B598" s="105" t="s">
        <v>801</v>
      </c>
      <c r="C598" s="188" t="s">
        <v>802</v>
      </c>
      <c r="D598" s="189"/>
      <c r="E598" s="189"/>
      <c r="F598" s="190"/>
      <c r="G598" s="55" t="s">
        <v>470</v>
      </c>
      <c r="H598" s="52" t="s">
        <v>9</v>
      </c>
      <c r="I598" s="91">
        <v>11</v>
      </c>
      <c r="J598" s="91">
        <v>11</v>
      </c>
      <c r="K598" s="91">
        <v>11</v>
      </c>
    </row>
    <row r="599" spans="1:11" ht="45" customHeight="1" x14ac:dyDescent="0.25">
      <c r="A599" s="104">
        <v>11.8571428571429</v>
      </c>
      <c r="B599" s="106"/>
      <c r="C599" s="188" t="s">
        <v>791</v>
      </c>
      <c r="D599" s="189"/>
      <c r="E599" s="189"/>
      <c r="F599" s="190"/>
      <c r="G599" s="64" t="s">
        <v>10</v>
      </c>
      <c r="H599" s="52" t="s">
        <v>232</v>
      </c>
      <c r="I599" s="92">
        <v>550.54</v>
      </c>
      <c r="J599" s="92">
        <v>550.54</v>
      </c>
      <c r="K599" s="92">
        <v>550.54</v>
      </c>
    </row>
    <row r="600" spans="1:11" ht="30" customHeight="1" x14ac:dyDescent="0.25">
      <c r="A600" s="103">
        <f t="shared" ref="A600" si="29">A598+1</f>
        <v>13</v>
      </c>
      <c r="B600" s="105" t="s">
        <v>801</v>
      </c>
      <c r="C600" s="188" t="s">
        <v>803</v>
      </c>
      <c r="D600" s="189"/>
      <c r="E600" s="189"/>
      <c r="F600" s="190"/>
      <c r="G600" s="55" t="s">
        <v>470</v>
      </c>
      <c r="H600" s="52" t="s">
        <v>9</v>
      </c>
      <c r="I600" s="91">
        <v>11</v>
      </c>
      <c r="J600" s="91">
        <v>11</v>
      </c>
      <c r="K600" s="91">
        <v>11</v>
      </c>
    </row>
    <row r="601" spans="1:11" ht="45" customHeight="1" x14ac:dyDescent="0.25">
      <c r="A601" s="104">
        <v>12.8571428571429</v>
      </c>
      <c r="B601" s="106"/>
      <c r="C601" s="188" t="s">
        <v>791</v>
      </c>
      <c r="D601" s="189"/>
      <c r="E601" s="189"/>
      <c r="F601" s="190"/>
      <c r="G601" s="64" t="s">
        <v>10</v>
      </c>
      <c r="H601" s="52" t="s">
        <v>232</v>
      </c>
      <c r="I601" s="92">
        <v>550.54</v>
      </c>
      <c r="J601" s="92">
        <v>550.54</v>
      </c>
      <c r="K601" s="92">
        <v>550.54</v>
      </c>
    </row>
    <row r="602" spans="1:11" ht="30" customHeight="1" x14ac:dyDescent="0.25">
      <c r="A602" s="103">
        <f t="shared" ref="A602" si="30">A600+1</f>
        <v>14</v>
      </c>
      <c r="B602" s="105" t="s">
        <v>804</v>
      </c>
      <c r="C602" s="188" t="s">
        <v>805</v>
      </c>
      <c r="D602" s="189"/>
      <c r="E602" s="189"/>
      <c r="F602" s="190"/>
      <c r="G602" s="55" t="s">
        <v>806</v>
      </c>
      <c r="H602" s="52" t="s">
        <v>9</v>
      </c>
      <c r="I602" s="93">
        <v>6</v>
      </c>
      <c r="J602" s="93">
        <v>6</v>
      </c>
      <c r="K602" s="93">
        <v>6</v>
      </c>
    </row>
    <row r="603" spans="1:11" ht="45" customHeight="1" x14ac:dyDescent="0.25">
      <c r="A603" s="104">
        <v>13.8571428571429</v>
      </c>
      <c r="B603" s="106"/>
      <c r="C603" s="188" t="s">
        <v>791</v>
      </c>
      <c r="D603" s="189"/>
      <c r="E603" s="189"/>
      <c r="F603" s="190"/>
      <c r="G603" s="64" t="s">
        <v>10</v>
      </c>
      <c r="H603" s="52" t="s">
        <v>232</v>
      </c>
      <c r="I603" s="92">
        <v>1835.14</v>
      </c>
      <c r="J603" s="92">
        <v>1835.14</v>
      </c>
      <c r="K603" s="92">
        <v>1835.14</v>
      </c>
    </row>
    <row r="604" spans="1:11" ht="30" customHeight="1" x14ac:dyDescent="0.25">
      <c r="A604" s="103">
        <f t="shared" ref="A604" si="31">A602+1</f>
        <v>15</v>
      </c>
      <c r="B604" s="105" t="s">
        <v>804</v>
      </c>
      <c r="C604" s="188" t="s">
        <v>807</v>
      </c>
      <c r="D604" s="189"/>
      <c r="E604" s="189"/>
      <c r="F604" s="190"/>
      <c r="G604" s="55" t="s">
        <v>806</v>
      </c>
      <c r="H604" s="52" t="s">
        <v>9</v>
      </c>
      <c r="I604" s="93">
        <v>6</v>
      </c>
      <c r="J604" s="93">
        <v>6</v>
      </c>
      <c r="K604" s="93">
        <v>6</v>
      </c>
    </row>
    <row r="605" spans="1:11" ht="45" customHeight="1" x14ac:dyDescent="0.25">
      <c r="A605" s="104">
        <v>14.8571428571429</v>
      </c>
      <c r="B605" s="106"/>
      <c r="C605" s="188" t="s">
        <v>791</v>
      </c>
      <c r="D605" s="189" t="s">
        <v>10</v>
      </c>
      <c r="E605" s="189" t="s">
        <v>9</v>
      </c>
      <c r="F605" s="190">
        <v>1835.14</v>
      </c>
      <c r="G605" s="64" t="s">
        <v>10</v>
      </c>
      <c r="H605" s="92">
        <v>1835.14</v>
      </c>
      <c r="I605" s="92">
        <v>1835.14</v>
      </c>
      <c r="J605" s="92">
        <v>1835.14</v>
      </c>
      <c r="K605" s="92">
        <v>1835.14</v>
      </c>
    </row>
    <row r="606" spans="1:11" ht="15" customHeight="1" x14ac:dyDescent="0.25">
      <c r="A606" s="103">
        <f t="shared" ref="A606" si="32">A604+1</f>
        <v>16</v>
      </c>
      <c r="B606" s="105" t="s">
        <v>808</v>
      </c>
      <c r="C606" s="188" t="s">
        <v>820</v>
      </c>
      <c r="D606" s="189" t="s">
        <v>809</v>
      </c>
      <c r="E606" s="189" t="s">
        <v>232</v>
      </c>
      <c r="F606" s="190">
        <v>11</v>
      </c>
      <c r="G606" s="55" t="s">
        <v>809</v>
      </c>
      <c r="H606" s="52" t="s">
        <v>125</v>
      </c>
      <c r="I606" s="94">
        <v>11</v>
      </c>
      <c r="J606" s="94">
        <v>11</v>
      </c>
      <c r="K606" s="94">
        <v>11</v>
      </c>
    </row>
    <row r="607" spans="1:11" ht="45" customHeight="1" x14ac:dyDescent="0.25">
      <c r="A607" s="104">
        <v>15.8571428571429</v>
      </c>
      <c r="B607" s="106"/>
      <c r="C607" s="191" t="s">
        <v>791</v>
      </c>
      <c r="D607" s="192" t="s">
        <v>10</v>
      </c>
      <c r="E607" s="192" t="s">
        <v>9</v>
      </c>
      <c r="F607" s="193">
        <v>3670.29</v>
      </c>
      <c r="G607" s="64" t="s">
        <v>10</v>
      </c>
      <c r="H607" s="216" t="s">
        <v>9</v>
      </c>
      <c r="I607" s="91">
        <v>3670.29</v>
      </c>
      <c r="J607" s="91">
        <v>3670.29</v>
      </c>
      <c r="K607" s="91">
        <v>3670.29</v>
      </c>
    </row>
    <row r="608" spans="1:11" ht="15" customHeight="1" x14ac:dyDescent="0.25">
      <c r="A608" s="103">
        <f t="shared" ref="A608" si="33">A606+1</f>
        <v>17</v>
      </c>
      <c r="B608" s="105" t="s">
        <v>808</v>
      </c>
      <c r="C608" s="188" t="s">
        <v>810</v>
      </c>
      <c r="D608" s="189" t="s">
        <v>809</v>
      </c>
      <c r="E608" s="189" t="s">
        <v>232</v>
      </c>
      <c r="F608" s="190">
        <v>11</v>
      </c>
      <c r="G608" s="55" t="s">
        <v>809</v>
      </c>
      <c r="H608" s="217"/>
      <c r="I608" s="94">
        <v>11</v>
      </c>
      <c r="J608" s="94">
        <v>11</v>
      </c>
      <c r="K608" s="94">
        <v>11</v>
      </c>
    </row>
    <row r="609" spans="1:11" ht="45" customHeight="1" x14ac:dyDescent="0.25">
      <c r="A609" s="104">
        <v>16.8571428571429</v>
      </c>
      <c r="B609" s="106"/>
      <c r="C609" s="188" t="s">
        <v>791</v>
      </c>
      <c r="D609" s="189" t="s">
        <v>10</v>
      </c>
      <c r="E609" s="189" t="s">
        <v>9</v>
      </c>
      <c r="F609" s="190">
        <v>3670.29</v>
      </c>
      <c r="G609" s="64" t="s">
        <v>10</v>
      </c>
      <c r="H609" s="92">
        <v>3670.29</v>
      </c>
      <c r="I609" s="92">
        <v>3670.29</v>
      </c>
      <c r="J609" s="92">
        <v>3670.29</v>
      </c>
      <c r="K609" s="92">
        <v>3670.29</v>
      </c>
    </row>
    <row r="610" spans="1:11" ht="15" customHeight="1" x14ac:dyDescent="0.25">
      <c r="A610" s="103">
        <f t="shared" ref="A610" si="34">A608+1</f>
        <v>18</v>
      </c>
      <c r="B610" s="105" t="s">
        <v>811</v>
      </c>
      <c r="C610" s="188" t="s">
        <v>812</v>
      </c>
      <c r="D610" s="189" t="s">
        <v>471</v>
      </c>
      <c r="E610" s="189" t="s">
        <v>232</v>
      </c>
      <c r="F610" s="190">
        <v>6</v>
      </c>
      <c r="G610" s="55" t="s">
        <v>471</v>
      </c>
      <c r="H610" s="94">
        <v>6</v>
      </c>
      <c r="I610" s="94">
        <v>6</v>
      </c>
      <c r="J610" s="94">
        <v>6</v>
      </c>
      <c r="K610" s="94">
        <v>6</v>
      </c>
    </row>
    <row r="611" spans="1:11" ht="45" customHeight="1" x14ac:dyDescent="0.25">
      <c r="A611" s="104">
        <v>17.8571428571429</v>
      </c>
      <c r="B611" s="106"/>
      <c r="C611" s="188" t="s">
        <v>791</v>
      </c>
      <c r="D611" s="189" t="s">
        <v>10</v>
      </c>
      <c r="E611" s="189" t="s">
        <v>9</v>
      </c>
      <c r="F611" s="190">
        <v>1835.14</v>
      </c>
      <c r="G611" s="64" t="s">
        <v>10</v>
      </c>
      <c r="H611" s="92">
        <v>1835.14</v>
      </c>
      <c r="I611" s="92">
        <v>1835.14</v>
      </c>
      <c r="J611" s="92">
        <v>1835.14</v>
      </c>
      <c r="K611" s="92">
        <v>1835.14</v>
      </c>
    </row>
    <row r="612" spans="1:11" ht="15" customHeight="1" x14ac:dyDescent="0.25">
      <c r="A612" s="103">
        <f t="shared" ref="A612" si="35">A610+1</f>
        <v>19</v>
      </c>
      <c r="B612" s="105" t="s">
        <v>811</v>
      </c>
      <c r="C612" s="188" t="s">
        <v>813</v>
      </c>
      <c r="D612" s="189" t="s">
        <v>471</v>
      </c>
      <c r="E612" s="189" t="s">
        <v>232</v>
      </c>
      <c r="F612" s="190">
        <v>6</v>
      </c>
      <c r="G612" s="55" t="s">
        <v>471</v>
      </c>
      <c r="H612" s="94">
        <v>6</v>
      </c>
      <c r="I612" s="94">
        <v>6</v>
      </c>
      <c r="J612" s="94">
        <v>6</v>
      </c>
      <c r="K612" s="94">
        <v>6</v>
      </c>
    </row>
    <row r="613" spans="1:11" ht="45" customHeight="1" x14ac:dyDescent="0.25">
      <c r="A613" s="104">
        <v>18.8571428571429</v>
      </c>
      <c r="B613" s="106"/>
      <c r="C613" s="188" t="s">
        <v>791</v>
      </c>
      <c r="D613" s="189" t="s">
        <v>10</v>
      </c>
      <c r="E613" s="189" t="s">
        <v>9</v>
      </c>
      <c r="F613" s="190">
        <v>1835.14</v>
      </c>
      <c r="G613" s="64" t="s">
        <v>10</v>
      </c>
      <c r="H613" s="92">
        <v>1835.14</v>
      </c>
      <c r="I613" s="92">
        <v>1835.14</v>
      </c>
      <c r="J613" s="92">
        <v>1835.14</v>
      </c>
      <c r="K613" s="92">
        <v>1835.14</v>
      </c>
    </row>
    <row r="614" spans="1:11" ht="15" customHeight="1" x14ac:dyDescent="0.25">
      <c r="A614" s="103">
        <f t="shared" ref="A614" si="36">A612+1</f>
        <v>20</v>
      </c>
      <c r="B614" s="105" t="s">
        <v>814</v>
      </c>
      <c r="C614" s="188" t="s">
        <v>815</v>
      </c>
      <c r="D614" s="189" t="s">
        <v>471</v>
      </c>
      <c r="E614" s="189" t="s">
        <v>232</v>
      </c>
      <c r="F614" s="190">
        <v>5</v>
      </c>
      <c r="G614" s="55" t="s">
        <v>471</v>
      </c>
      <c r="H614" s="94">
        <v>5</v>
      </c>
      <c r="I614" s="94">
        <v>5</v>
      </c>
      <c r="J614" s="94">
        <v>5</v>
      </c>
      <c r="K614" s="94">
        <v>5</v>
      </c>
    </row>
    <row r="615" spans="1:11" ht="45" customHeight="1" x14ac:dyDescent="0.25">
      <c r="A615" s="104">
        <v>19.8571428571429</v>
      </c>
      <c r="B615" s="106"/>
      <c r="C615" s="188" t="s">
        <v>791</v>
      </c>
      <c r="D615" s="189" t="s">
        <v>10</v>
      </c>
      <c r="E615" s="189" t="s">
        <v>9</v>
      </c>
      <c r="F615" s="190">
        <v>1835.34</v>
      </c>
      <c r="G615" s="64" t="s">
        <v>10</v>
      </c>
      <c r="H615" s="92">
        <v>1835.34</v>
      </c>
      <c r="I615" s="92">
        <v>1835.34</v>
      </c>
      <c r="J615" s="92">
        <v>1835.34</v>
      </c>
      <c r="K615" s="92">
        <v>1835.34</v>
      </c>
    </row>
    <row r="616" spans="1:11" ht="15" customHeight="1" x14ac:dyDescent="0.25">
      <c r="A616" s="103">
        <f t="shared" ref="A616" si="37">A614+1</f>
        <v>21</v>
      </c>
      <c r="B616" s="105" t="s">
        <v>814</v>
      </c>
      <c r="C616" s="188" t="s">
        <v>816</v>
      </c>
      <c r="D616" s="189" t="s">
        <v>471</v>
      </c>
      <c r="E616" s="189" t="s">
        <v>232</v>
      </c>
      <c r="F616" s="190">
        <v>5</v>
      </c>
      <c r="G616" s="55" t="s">
        <v>471</v>
      </c>
      <c r="H616" s="94">
        <v>5</v>
      </c>
      <c r="I616" s="94">
        <v>5</v>
      </c>
      <c r="J616" s="94">
        <v>5</v>
      </c>
      <c r="K616" s="94">
        <v>5</v>
      </c>
    </row>
    <row r="617" spans="1:11" ht="45" customHeight="1" x14ac:dyDescent="0.25">
      <c r="A617" s="104">
        <v>20.8571428571429</v>
      </c>
      <c r="B617" s="106"/>
      <c r="C617" s="188" t="s">
        <v>791</v>
      </c>
      <c r="D617" s="189" t="s">
        <v>10</v>
      </c>
      <c r="E617" s="189" t="s">
        <v>9</v>
      </c>
      <c r="F617" s="190">
        <v>1835.34</v>
      </c>
      <c r="G617" s="64" t="s">
        <v>10</v>
      </c>
      <c r="H617" s="92">
        <v>1835.34</v>
      </c>
      <c r="I617" s="92">
        <v>1835.34</v>
      </c>
      <c r="J617" s="92">
        <v>1835.34</v>
      </c>
      <c r="K617" s="92">
        <v>1835.34</v>
      </c>
    </row>
    <row r="618" spans="1:11" ht="15" customHeight="1" x14ac:dyDescent="0.25">
      <c r="A618" s="103">
        <f t="shared" ref="A618" si="38">A616+1</f>
        <v>22</v>
      </c>
      <c r="B618" s="105" t="s">
        <v>817</v>
      </c>
      <c r="C618" s="188" t="s">
        <v>818</v>
      </c>
      <c r="D618" s="189" t="s">
        <v>819</v>
      </c>
      <c r="E618" s="189" t="s">
        <v>232</v>
      </c>
      <c r="F618" s="190">
        <v>2</v>
      </c>
      <c r="G618" s="55" t="s">
        <v>819</v>
      </c>
      <c r="H618" s="94">
        <v>2</v>
      </c>
      <c r="I618" s="94">
        <v>2</v>
      </c>
      <c r="J618" s="94">
        <v>2</v>
      </c>
      <c r="K618" s="94">
        <v>2</v>
      </c>
    </row>
    <row r="619" spans="1:11" ht="45" customHeight="1" x14ac:dyDescent="0.25">
      <c r="A619" s="104">
        <v>21.8571428571429</v>
      </c>
      <c r="B619" s="106"/>
      <c r="C619" s="188" t="s">
        <v>791</v>
      </c>
      <c r="D619" s="189" t="s">
        <v>10</v>
      </c>
      <c r="E619" s="189" t="s">
        <v>9</v>
      </c>
      <c r="F619" s="190">
        <v>6554</v>
      </c>
      <c r="G619" s="64" t="s">
        <v>10</v>
      </c>
      <c r="H619" s="92">
        <v>6554</v>
      </c>
      <c r="I619" s="92">
        <v>6554</v>
      </c>
      <c r="J619" s="92">
        <v>6554</v>
      </c>
      <c r="K619" s="92">
        <v>6554</v>
      </c>
    </row>
    <row r="620" spans="1:11" ht="15" customHeight="1" x14ac:dyDescent="0.25">
      <c r="A620" s="103">
        <f t="shared" ref="A620" si="39">A618+1</f>
        <v>23</v>
      </c>
      <c r="B620" s="105" t="s">
        <v>484</v>
      </c>
      <c r="C620" s="188" t="s">
        <v>820</v>
      </c>
      <c r="D620" s="189" t="s">
        <v>820</v>
      </c>
      <c r="E620" s="189" t="s">
        <v>820</v>
      </c>
      <c r="F620" s="190" t="s">
        <v>820</v>
      </c>
      <c r="G620" s="64" t="s">
        <v>822</v>
      </c>
      <c r="H620" s="92" t="s">
        <v>125</v>
      </c>
      <c r="I620" s="92">
        <v>28194</v>
      </c>
      <c r="J620" s="92">
        <v>28194</v>
      </c>
      <c r="K620" s="92">
        <v>28274</v>
      </c>
    </row>
    <row r="621" spans="1:11" ht="45" customHeight="1" x14ac:dyDescent="0.25">
      <c r="A621" s="104">
        <v>22.8571428571429</v>
      </c>
      <c r="B621" s="106"/>
      <c r="C621" s="188" t="s">
        <v>821</v>
      </c>
      <c r="D621" s="189"/>
      <c r="E621" s="189"/>
      <c r="F621" s="190"/>
      <c r="G621" s="64" t="s">
        <v>10</v>
      </c>
      <c r="H621" s="92" t="s">
        <v>9</v>
      </c>
      <c r="I621" s="92">
        <v>69686.3</v>
      </c>
      <c r="J621" s="92">
        <v>69686.3</v>
      </c>
      <c r="K621" s="92">
        <v>69686.3</v>
      </c>
    </row>
    <row r="622" spans="1:11" ht="30" customHeight="1" x14ac:dyDescent="0.25">
      <c r="A622" s="103">
        <f t="shared" ref="A622" si="40">A620+1</f>
        <v>24</v>
      </c>
      <c r="B622" s="105" t="s">
        <v>823</v>
      </c>
      <c r="C622" s="107" t="s">
        <v>824</v>
      </c>
      <c r="D622" s="108"/>
      <c r="E622" s="108"/>
      <c r="F622" s="109"/>
      <c r="G622" s="64" t="s">
        <v>835</v>
      </c>
      <c r="H622" s="92" t="s">
        <v>913</v>
      </c>
      <c r="I622" s="92">
        <v>18</v>
      </c>
      <c r="J622" s="92">
        <v>19</v>
      </c>
      <c r="K622" s="92">
        <v>19</v>
      </c>
    </row>
    <row r="623" spans="1:11" ht="45" customHeight="1" x14ac:dyDescent="0.25">
      <c r="A623" s="104">
        <v>23.8571428571429</v>
      </c>
      <c r="B623" s="106"/>
      <c r="C623" s="107" t="s">
        <v>466</v>
      </c>
      <c r="D623" s="108"/>
      <c r="E623" s="108"/>
      <c r="F623" s="109"/>
      <c r="G623" s="64" t="s">
        <v>10</v>
      </c>
      <c r="H623" s="92" t="s">
        <v>9</v>
      </c>
      <c r="I623" s="92">
        <v>41219</v>
      </c>
      <c r="J623" s="92">
        <v>41219</v>
      </c>
      <c r="K623" s="92">
        <v>41219</v>
      </c>
    </row>
    <row r="624" spans="1:11" ht="45" x14ac:dyDescent="0.25">
      <c r="A624" s="103">
        <f t="shared" ref="A624" si="41">A622+1</f>
        <v>25</v>
      </c>
      <c r="B624" s="105" t="s">
        <v>825</v>
      </c>
      <c r="C624" s="110" t="s">
        <v>826</v>
      </c>
      <c r="D624" s="110"/>
      <c r="E624" s="110"/>
      <c r="F624" s="110"/>
      <c r="G624" s="64" t="s">
        <v>836</v>
      </c>
      <c r="H624" s="92" t="s">
        <v>457</v>
      </c>
      <c r="I624" s="92">
        <v>630676</v>
      </c>
      <c r="J624" s="92">
        <v>630676</v>
      </c>
      <c r="K624" s="92">
        <v>630676</v>
      </c>
    </row>
    <row r="625" spans="1:11" ht="45" x14ac:dyDescent="0.25">
      <c r="A625" s="104">
        <v>24.8571428571429</v>
      </c>
      <c r="B625" s="106"/>
      <c r="C625" s="110" t="s">
        <v>466</v>
      </c>
      <c r="D625" s="110"/>
      <c r="E625" s="110"/>
      <c r="F625" s="110"/>
      <c r="G625" s="64" t="s">
        <v>10</v>
      </c>
      <c r="H625" s="92" t="s">
        <v>9</v>
      </c>
      <c r="I625" s="92">
        <v>1875.1</v>
      </c>
      <c r="J625" s="92">
        <v>1875.1</v>
      </c>
      <c r="K625" s="92">
        <v>1875.1</v>
      </c>
    </row>
    <row r="626" spans="1:11" ht="45" x14ac:dyDescent="0.25">
      <c r="A626" s="103">
        <f t="shared" ref="A626" si="42">A624+1</f>
        <v>26</v>
      </c>
      <c r="B626" s="105" t="s">
        <v>827</v>
      </c>
      <c r="C626" s="110" t="s">
        <v>828</v>
      </c>
      <c r="D626" s="110"/>
      <c r="E626" s="110"/>
      <c r="F626" s="110"/>
      <c r="G626" s="64" t="s">
        <v>837</v>
      </c>
      <c r="H626" s="92" t="s">
        <v>457</v>
      </c>
      <c r="I626" s="92">
        <v>630676</v>
      </c>
      <c r="J626" s="92">
        <v>630676</v>
      </c>
      <c r="K626" s="92">
        <v>630676</v>
      </c>
    </row>
    <row r="627" spans="1:11" ht="45" x14ac:dyDescent="0.25">
      <c r="A627" s="104">
        <v>25.8571428571429</v>
      </c>
      <c r="B627" s="106"/>
      <c r="C627" s="110" t="s">
        <v>829</v>
      </c>
      <c r="D627" s="110"/>
      <c r="E627" s="110"/>
      <c r="F627" s="110"/>
      <c r="G627" s="64" t="s">
        <v>10</v>
      </c>
      <c r="H627" s="92" t="s">
        <v>9</v>
      </c>
      <c r="I627" s="92">
        <v>1459.7</v>
      </c>
      <c r="J627" s="92">
        <v>11300.19</v>
      </c>
      <c r="K627" s="92">
        <v>11300.19</v>
      </c>
    </row>
    <row r="628" spans="1:11" ht="30" customHeight="1" x14ac:dyDescent="0.25">
      <c r="A628" s="103">
        <f t="shared" ref="A628" si="43">A626+1</f>
        <v>27</v>
      </c>
      <c r="B628" s="105" t="s">
        <v>830</v>
      </c>
      <c r="C628" s="110" t="s">
        <v>831</v>
      </c>
      <c r="D628" s="110" t="s">
        <v>831</v>
      </c>
      <c r="E628" s="110" t="s">
        <v>831</v>
      </c>
      <c r="F628" s="110" t="s">
        <v>831</v>
      </c>
      <c r="G628" s="64" t="s">
        <v>838</v>
      </c>
      <c r="H628" s="92" t="s">
        <v>457</v>
      </c>
      <c r="I628" s="92">
        <v>425.2</v>
      </c>
      <c r="J628" s="92">
        <v>411.5</v>
      </c>
      <c r="K628" s="92">
        <v>411.5</v>
      </c>
    </row>
    <row r="629" spans="1:11" ht="45" customHeight="1" x14ac:dyDescent="0.25">
      <c r="A629" s="104">
        <v>26.8571428571429</v>
      </c>
      <c r="B629" s="106"/>
      <c r="C629" s="110" t="s">
        <v>832</v>
      </c>
      <c r="D629" s="110" t="s">
        <v>832</v>
      </c>
      <c r="E629" s="110" t="s">
        <v>832</v>
      </c>
      <c r="F629" s="110" t="s">
        <v>832</v>
      </c>
      <c r="G629" s="64" t="s">
        <v>10</v>
      </c>
      <c r="H629" s="92" t="s">
        <v>9</v>
      </c>
      <c r="I629" s="92">
        <v>2912.27</v>
      </c>
      <c r="J629" s="92">
        <v>2912.27</v>
      </c>
      <c r="K629" s="92">
        <v>2912.27</v>
      </c>
    </row>
    <row r="630" spans="1:11" ht="30" customHeight="1" x14ac:dyDescent="0.25">
      <c r="A630" s="103">
        <f t="shared" ref="A630" si="44">A628+1</f>
        <v>28</v>
      </c>
      <c r="B630" s="105" t="s">
        <v>833</v>
      </c>
      <c r="C630" s="110" t="s">
        <v>834</v>
      </c>
      <c r="D630" s="110" t="s">
        <v>834</v>
      </c>
      <c r="E630" s="110" t="s">
        <v>834</v>
      </c>
      <c r="F630" s="110" t="s">
        <v>834</v>
      </c>
      <c r="G630" s="64" t="s">
        <v>838</v>
      </c>
      <c r="H630" s="92" t="s">
        <v>457</v>
      </c>
      <c r="I630" s="92">
        <v>474.8</v>
      </c>
      <c r="J630" s="92">
        <v>488.5</v>
      </c>
      <c r="K630" s="92">
        <v>488.5</v>
      </c>
    </row>
    <row r="631" spans="1:11" ht="45" customHeight="1" x14ac:dyDescent="0.25">
      <c r="A631" s="104">
        <v>27.8571428571429</v>
      </c>
      <c r="B631" s="106"/>
      <c r="C631" s="110" t="s">
        <v>832</v>
      </c>
      <c r="D631" s="110" t="s">
        <v>832</v>
      </c>
      <c r="E631" s="110" t="s">
        <v>832</v>
      </c>
      <c r="F631" s="110" t="s">
        <v>832</v>
      </c>
      <c r="G631" s="64" t="s">
        <v>10</v>
      </c>
      <c r="H631" s="92" t="s">
        <v>9</v>
      </c>
      <c r="I631" s="92">
        <v>2700.1</v>
      </c>
      <c r="J631" s="92">
        <v>2700.1</v>
      </c>
      <c r="K631" s="92">
        <v>2700.1</v>
      </c>
    </row>
    <row r="632" spans="1:11" ht="30" customHeight="1" x14ac:dyDescent="0.25">
      <c r="A632" s="103">
        <f t="shared" ref="A632" si="45">A630+1</f>
        <v>29</v>
      </c>
      <c r="B632" s="105" t="s">
        <v>839</v>
      </c>
      <c r="C632" s="110" t="s">
        <v>840</v>
      </c>
      <c r="D632" s="110" t="s">
        <v>840</v>
      </c>
      <c r="E632" s="110" t="s">
        <v>840</v>
      </c>
      <c r="F632" s="110" t="s">
        <v>840</v>
      </c>
      <c r="G632" s="64" t="s">
        <v>842</v>
      </c>
      <c r="H632" s="92" t="s">
        <v>457</v>
      </c>
      <c r="I632" s="92">
        <v>7.61</v>
      </c>
      <c r="J632" s="92">
        <v>7.61</v>
      </c>
      <c r="K632" s="92">
        <v>7.61</v>
      </c>
    </row>
    <row r="633" spans="1:11" ht="45" customHeight="1" x14ac:dyDescent="0.25">
      <c r="A633" s="104">
        <v>28.8571428571429</v>
      </c>
      <c r="B633" s="106"/>
      <c r="C633" s="110" t="s">
        <v>841</v>
      </c>
      <c r="D633" s="110" t="s">
        <v>841</v>
      </c>
      <c r="E633" s="110" t="s">
        <v>841</v>
      </c>
      <c r="F633" s="110" t="s">
        <v>841</v>
      </c>
      <c r="G633" s="64" t="s">
        <v>10</v>
      </c>
      <c r="H633" s="92" t="s">
        <v>9</v>
      </c>
      <c r="I633" s="92">
        <v>513.75</v>
      </c>
      <c r="J633" s="92">
        <v>513.75</v>
      </c>
      <c r="K633" s="92">
        <v>513.75</v>
      </c>
    </row>
    <row r="634" spans="1:11" ht="30" customHeight="1" x14ac:dyDescent="0.25">
      <c r="A634" s="103">
        <f t="shared" ref="A634" si="46">A632+1</f>
        <v>30</v>
      </c>
      <c r="B634" s="105" t="s">
        <v>843</v>
      </c>
      <c r="C634" s="110" t="s">
        <v>844</v>
      </c>
      <c r="D634" s="110" t="s">
        <v>844</v>
      </c>
      <c r="E634" s="110" t="s">
        <v>844</v>
      </c>
      <c r="F634" s="110" t="s">
        <v>844</v>
      </c>
      <c r="G634" s="64" t="s">
        <v>842</v>
      </c>
      <c r="H634" s="92" t="s">
        <v>457</v>
      </c>
      <c r="I634" s="92">
        <v>1.05</v>
      </c>
      <c r="J634" s="92">
        <v>1.05</v>
      </c>
      <c r="K634" s="92">
        <v>1.05</v>
      </c>
    </row>
    <row r="635" spans="1:11" ht="45" customHeight="1" x14ac:dyDescent="0.25">
      <c r="A635" s="104">
        <v>29.8571428571429</v>
      </c>
      <c r="B635" s="106"/>
      <c r="C635" s="110" t="s">
        <v>841</v>
      </c>
      <c r="D635" s="110" t="s">
        <v>841</v>
      </c>
      <c r="E635" s="110" t="s">
        <v>841</v>
      </c>
      <c r="F635" s="110" t="s">
        <v>841</v>
      </c>
      <c r="G635" s="64" t="s">
        <v>10</v>
      </c>
      <c r="H635" s="92" t="s">
        <v>9</v>
      </c>
      <c r="I635" s="92">
        <v>76.86</v>
      </c>
      <c r="J635" s="92">
        <v>76.86</v>
      </c>
      <c r="K635" s="92">
        <v>76.86</v>
      </c>
    </row>
    <row r="636" spans="1:11" ht="30" customHeight="1" x14ac:dyDescent="0.25">
      <c r="A636" s="103">
        <f t="shared" ref="A636" si="47">A634+1</f>
        <v>31</v>
      </c>
      <c r="B636" s="105" t="s">
        <v>845</v>
      </c>
      <c r="C636" s="110" t="s">
        <v>846</v>
      </c>
      <c r="D636" s="110" t="s">
        <v>846</v>
      </c>
      <c r="E636" s="110" t="s">
        <v>846</v>
      </c>
      <c r="F636" s="110" t="s">
        <v>846</v>
      </c>
      <c r="G636" s="64" t="s">
        <v>847</v>
      </c>
      <c r="H636" s="92" t="s">
        <v>457</v>
      </c>
      <c r="I636" s="92">
        <v>449.16</v>
      </c>
      <c r="J636" s="92">
        <v>449.16</v>
      </c>
      <c r="K636" s="92">
        <v>449.16</v>
      </c>
    </row>
    <row r="637" spans="1:11" ht="45" customHeight="1" x14ac:dyDescent="0.25">
      <c r="A637" s="104">
        <v>30.8571428571429</v>
      </c>
      <c r="B637" s="106"/>
      <c r="C637" s="110" t="s">
        <v>832</v>
      </c>
      <c r="D637" s="110" t="s">
        <v>832</v>
      </c>
      <c r="E637" s="110" t="s">
        <v>832</v>
      </c>
      <c r="F637" s="110" t="s">
        <v>832</v>
      </c>
      <c r="G637" s="64" t="s">
        <v>10</v>
      </c>
      <c r="H637" s="92" t="s">
        <v>9</v>
      </c>
      <c r="I637" s="92">
        <v>2680.21</v>
      </c>
      <c r="J637" s="92">
        <v>2680.21</v>
      </c>
      <c r="K637" s="92">
        <v>2680.21</v>
      </c>
    </row>
    <row r="638" spans="1:11" ht="27" customHeight="1" x14ac:dyDescent="0.25">
      <c r="A638" s="103">
        <f t="shared" ref="A638" si="48">A636+1</f>
        <v>32</v>
      </c>
      <c r="B638" s="105" t="s">
        <v>848</v>
      </c>
      <c r="C638" s="110" t="s">
        <v>849</v>
      </c>
      <c r="D638" s="110" t="s">
        <v>849</v>
      </c>
      <c r="E638" s="110" t="s">
        <v>849</v>
      </c>
      <c r="F638" s="110" t="s">
        <v>849</v>
      </c>
      <c r="G638" s="64" t="s">
        <v>850</v>
      </c>
      <c r="H638" s="92" t="s">
        <v>457</v>
      </c>
      <c r="I638" s="92">
        <v>719.9</v>
      </c>
      <c r="J638" s="92">
        <v>719.9</v>
      </c>
      <c r="K638" s="92">
        <v>719.9</v>
      </c>
    </row>
    <row r="639" spans="1:11" ht="45" x14ac:dyDescent="0.25">
      <c r="A639" s="104">
        <v>31.8571428571429</v>
      </c>
      <c r="B639" s="106"/>
      <c r="C639" s="110" t="s">
        <v>832</v>
      </c>
      <c r="D639" s="110" t="s">
        <v>832</v>
      </c>
      <c r="E639" s="110" t="s">
        <v>832</v>
      </c>
      <c r="F639" s="110" t="s">
        <v>832</v>
      </c>
      <c r="G639" s="64" t="s">
        <v>10</v>
      </c>
      <c r="H639" s="92" t="s">
        <v>9</v>
      </c>
      <c r="I639" s="92">
        <v>10929.32</v>
      </c>
      <c r="J639" s="92">
        <v>10929.32</v>
      </c>
      <c r="K639" s="92">
        <v>10929.32</v>
      </c>
    </row>
    <row r="640" spans="1:11" ht="15" customHeight="1" x14ac:dyDescent="0.25">
      <c r="A640" s="103">
        <f t="shared" ref="A640" si="49">A638+1</f>
        <v>33</v>
      </c>
      <c r="B640" s="105" t="s">
        <v>851</v>
      </c>
      <c r="C640" s="110" t="s">
        <v>878</v>
      </c>
      <c r="D640" s="110" t="s">
        <v>878</v>
      </c>
      <c r="E640" s="110" t="s">
        <v>878</v>
      </c>
      <c r="F640" s="110" t="s">
        <v>878</v>
      </c>
      <c r="G640" s="64" t="s">
        <v>902</v>
      </c>
      <c r="H640" s="92" t="s">
        <v>457</v>
      </c>
      <c r="I640" s="92">
        <v>3.53</v>
      </c>
      <c r="J640" s="92">
        <v>2.6152000000000002</v>
      </c>
      <c r="K640" s="92">
        <v>2.6152000000000002</v>
      </c>
    </row>
    <row r="641" spans="1:11" ht="45" x14ac:dyDescent="0.25">
      <c r="A641" s="104">
        <v>32.857142857142897</v>
      </c>
      <c r="B641" s="106"/>
      <c r="C641" s="110" t="s">
        <v>841</v>
      </c>
      <c r="D641" s="110" t="s">
        <v>841</v>
      </c>
      <c r="E641" s="110" t="s">
        <v>841</v>
      </c>
      <c r="F641" s="110" t="s">
        <v>841</v>
      </c>
      <c r="G641" s="64" t="s">
        <v>10</v>
      </c>
      <c r="H641" s="92" t="s">
        <v>9</v>
      </c>
      <c r="I641" s="92">
        <v>1798.42</v>
      </c>
      <c r="J641" s="92">
        <v>1332.36</v>
      </c>
      <c r="K641" s="92">
        <v>1332.36</v>
      </c>
    </row>
    <row r="642" spans="1:11" ht="15" customHeight="1" x14ac:dyDescent="0.25">
      <c r="A642" s="103">
        <f t="shared" ref="A642" si="50">A640+1</f>
        <v>34</v>
      </c>
      <c r="B642" s="105" t="s">
        <v>852</v>
      </c>
      <c r="C642" s="110" t="s">
        <v>879</v>
      </c>
      <c r="D642" s="110" t="s">
        <v>879</v>
      </c>
      <c r="E642" s="110" t="s">
        <v>879</v>
      </c>
      <c r="F642" s="110" t="s">
        <v>879</v>
      </c>
      <c r="G642" s="64" t="s">
        <v>903</v>
      </c>
      <c r="H642" s="92" t="s">
        <v>457</v>
      </c>
      <c r="I642" s="92">
        <v>1.05</v>
      </c>
      <c r="J642" s="92">
        <v>0.49080000000000001</v>
      </c>
      <c r="K642" s="92">
        <v>0.49080000000000001</v>
      </c>
    </row>
    <row r="643" spans="1:11" ht="45" x14ac:dyDescent="0.25">
      <c r="A643" s="104">
        <v>33.857142857142897</v>
      </c>
      <c r="B643" s="106"/>
      <c r="C643" s="110" t="s">
        <v>841</v>
      </c>
      <c r="D643" s="110" t="s">
        <v>841</v>
      </c>
      <c r="E643" s="110" t="s">
        <v>841</v>
      </c>
      <c r="F643" s="110" t="s">
        <v>841</v>
      </c>
      <c r="G643" s="64" t="s">
        <v>10</v>
      </c>
      <c r="H643" s="92" t="s">
        <v>9</v>
      </c>
      <c r="I643" s="92">
        <v>840.09</v>
      </c>
      <c r="J643" s="92">
        <v>392.68</v>
      </c>
      <c r="K643" s="92">
        <v>392.68</v>
      </c>
    </row>
    <row r="644" spans="1:11" ht="15" customHeight="1" x14ac:dyDescent="0.25">
      <c r="A644" s="103">
        <f t="shared" ref="A644" si="51">A642+1</f>
        <v>35</v>
      </c>
      <c r="B644" s="105" t="s">
        <v>853</v>
      </c>
      <c r="C644" s="110" t="s">
        <v>880</v>
      </c>
      <c r="D644" s="110" t="s">
        <v>880</v>
      </c>
      <c r="E644" s="110" t="s">
        <v>880</v>
      </c>
      <c r="F644" s="110" t="s">
        <v>880</v>
      </c>
      <c r="G644" s="64" t="s">
        <v>904</v>
      </c>
      <c r="H644" s="92" t="s">
        <v>457</v>
      </c>
      <c r="I644" s="92">
        <v>4514.26</v>
      </c>
      <c r="J644" s="92">
        <v>4339.03</v>
      </c>
      <c r="K644" s="92">
        <v>4339.03</v>
      </c>
    </row>
    <row r="645" spans="1:11" ht="45" x14ac:dyDescent="0.25">
      <c r="A645" s="104">
        <v>34.857142857142897</v>
      </c>
      <c r="B645" s="106"/>
      <c r="C645" s="110" t="s">
        <v>832</v>
      </c>
      <c r="D645" s="110" t="s">
        <v>832</v>
      </c>
      <c r="E645" s="110" t="s">
        <v>832</v>
      </c>
      <c r="F645" s="110" t="s">
        <v>832</v>
      </c>
      <c r="G645" s="64" t="s">
        <v>10</v>
      </c>
      <c r="H645" s="92" t="s">
        <v>9</v>
      </c>
      <c r="I645" s="92">
        <v>6754.69</v>
      </c>
      <c r="J645" s="92">
        <v>6754.69</v>
      </c>
      <c r="K645" s="92">
        <v>6754.69</v>
      </c>
    </row>
    <row r="646" spans="1:11" ht="30" customHeight="1" x14ac:dyDescent="0.25">
      <c r="A646" s="103">
        <f t="shared" ref="A646" si="52">A644+1</f>
        <v>36</v>
      </c>
      <c r="B646" s="105" t="s">
        <v>854</v>
      </c>
      <c r="C646" s="110" t="s">
        <v>881</v>
      </c>
      <c r="D646" s="110" t="s">
        <v>881</v>
      </c>
      <c r="E646" s="110" t="s">
        <v>881</v>
      </c>
      <c r="F646" s="110" t="s">
        <v>881</v>
      </c>
      <c r="G646" s="64" t="s">
        <v>904</v>
      </c>
      <c r="H646" s="92" t="s">
        <v>457</v>
      </c>
      <c r="I646" s="92">
        <v>383.5</v>
      </c>
      <c r="J646" s="92">
        <v>505.5</v>
      </c>
      <c r="K646" s="92">
        <v>505.5</v>
      </c>
    </row>
    <row r="647" spans="1:11" ht="45" x14ac:dyDescent="0.25">
      <c r="A647" s="104">
        <v>35.857142857142897</v>
      </c>
      <c r="B647" s="106"/>
      <c r="C647" s="110" t="s">
        <v>832</v>
      </c>
      <c r="D647" s="110" t="s">
        <v>832</v>
      </c>
      <c r="E647" s="110" t="s">
        <v>832</v>
      </c>
      <c r="F647" s="110" t="s">
        <v>832</v>
      </c>
      <c r="G647" s="64" t="s">
        <v>10</v>
      </c>
      <c r="H647" s="92" t="s">
        <v>9</v>
      </c>
      <c r="I647" s="92">
        <v>638.30999999999995</v>
      </c>
      <c r="J647" s="92">
        <v>638.30999999999995</v>
      </c>
      <c r="K647" s="92">
        <v>638.30999999999995</v>
      </c>
    </row>
    <row r="648" spans="1:11" ht="30" customHeight="1" x14ac:dyDescent="0.25">
      <c r="A648" s="103">
        <f t="shared" ref="A648" si="53">A646+1</f>
        <v>37</v>
      </c>
      <c r="B648" s="105" t="s">
        <v>855</v>
      </c>
      <c r="C648" s="110" t="s">
        <v>882</v>
      </c>
      <c r="D648" s="110" t="s">
        <v>882</v>
      </c>
      <c r="E648" s="110" t="s">
        <v>882</v>
      </c>
      <c r="F648" s="110" t="s">
        <v>882</v>
      </c>
      <c r="G648" s="64" t="s">
        <v>905</v>
      </c>
      <c r="H648" s="92" t="s">
        <v>457</v>
      </c>
      <c r="I648" s="92">
        <v>130</v>
      </c>
      <c r="J648" s="92">
        <v>130</v>
      </c>
      <c r="K648" s="92">
        <v>130</v>
      </c>
    </row>
    <row r="649" spans="1:11" ht="45" x14ac:dyDescent="0.25">
      <c r="A649" s="104">
        <v>36.857142857142897</v>
      </c>
      <c r="B649" s="106"/>
      <c r="C649" s="110" t="s">
        <v>832</v>
      </c>
      <c r="D649" s="110" t="s">
        <v>832</v>
      </c>
      <c r="E649" s="110" t="s">
        <v>832</v>
      </c>
      <c r="F649" s="110" t="s">
        <v>832</v>
      </c>
      <c r="G649" s="64" t="s">
        <v>10</v>
      </c>
      <c r="H649" s="92" t="s">
        <v>9</v>
      </c>
      <c r="I649" s="92">
        <v>1549.35</v>
      </c>
      <c r="J649" s="92">
        <v>1549.35</v>
      </c>
      <c r="K649" s="92">
        <v>1549.35</v>
      </c>
    </row>
    <row r="650" spans="1:11" ht="30" customHeight="1" x14ac:dyDescent="0.25">
      <c r="A650" s="103">
        <f t="shared" ref="A650" si="54">A648+1</f>
        <v>38</v>
      </c>
      <c r="B650" s="105" t="s">
        <v>856</v>
      </c>
      <c r="C650" s="110" t="s">
        <v>883</v>
      </c>
      <c r="D650" s="110" t="s">
        <v>883</v>
      </c>
      <c r="E650" s="110" t="s">
        <v>883</v>
      </c>
      <c r="F650" s="110" t="s">
        <v>883</v>
      </c>
      <c r="G650" s="64" t="s">
        <v>906</v>
      </c>
      <c r="H650" s="92" t="s">
        <v>914</v>
      </c>
      <c r="I650" s="92">
        <v>395.8</v>
      </c>
      <c r="J650" s="92">
        <v>395.8</v>
      </c>
      <c r="K650" s="92">
        <v>395.8</v>
      </c>
    </row>
    <row r="651" spans="1:11" ht="45" x14ac:dyDescent="0.25">
      <c r="A651" s="104">
        <v>37.857142857142897</v>
      </c>
      <c r="B651" s="106"/>
      <c r="C651" s="110" t="s">
        <v>841</v>
      </c>
      <c r="D651" s="110" t="s">
        <v>841</v>
      </c>
      <c r="E651" s="110" t="s">
        <v>841</v>
      </c>
      <c r="F651" s="110" t="s">
        <v>841</v>
      </c>
      <c r="G651" s="64" t="s">
        <v>10</v>
      </c>
      <c r="H651" s="92" t="s">
        <v>9</v>
      </c>
      <c r="I651" s="92">
        <v>436.36</v>
      </c>
      <c r="J651" s="92">
        <v>436.36</v>
      </c>
      <c r="K651" s="92">
        <v>436.36</v>
      </c>
    </row>
    <row r="652" spans="1:11" ht="30" customHeight="1" x14ac:dyDescent="0.25">
      <c r="A652" s="103">
        <f t="shared" ref="A652" si="55">A650+1</f>
        <v>39</v>
      </c>
      <c r="B652" s="105" t="s">
        <v>857</v>
      </c>
      <c r="C652" s="110" t="s">
        <v>884</v>
      </c>
      <c r="D652" s="110" t="s">
        <v>884</v>
      </c>
      <c r="E652" s="110" t="s">
        <v>884</v>
      </c>
      <c r="F652" s="110" t="s">
        <v>884</v>
      </c>
      <c r="G652" s="64" t="s">
        <v>902</v>
      </c>
      <c r="H652" s="92" t="s">
        <v>915</v>
      </c>
      <c r="I652" s="92">
        <v>3.4</v>
      </c>
      <c r="J652" s="92">
        <v>1.423</v>
      </c>
      <c r="K652" s="92">
        <v>1.423</v>
      </c>
    </row>
    <row r="653" spans="1:11" ht="45" x14ac:dyDescent="0.25">
      <c r="A653" s="104">
        <v>38.857142857142897</v>
      </c>
      <c r="B653" s="106"/>
      <c r="C653" s="110" t="s">
        <v>841</v>
      </c>
      <c r="D653" s="110" t="s">
        <v>841</v>
      </c>
      <c r="E653" s="110" t="s">
        <v>841</v>
      </c>
      <c r="F653" s="110" t="s">
        <v>841</v>
      </c>
      <c r="G653" s="64" t="s">
        <v>10</v>
      </c>
      <c r="H653" s="92" t="s">
        <v>9</v>
      </c>
      <c r="I653" s="92">
        <v>1372.27</v>
      </c>
      <c r="J653" s="92">
        <v>574.34</v>
      </c>
      <c r="K653" s="92">
        <v>574.34</v>
      </c>
    </row>
    <row r="654" spans="1:11" ht="30" customHeight="1" x14ac:dyDescent="0.25">
      <c r="A654" s="103">
        <f t="shared" ref="A654" si="56">A652+1</f>
        <v>40</v>
      </c>
      <c r="B654" s="105" t="s">
        <v>858</v>
      </c>
      <c r="C654" s="110" t="s">
        <v>885</v>
      </c>
      <c r="D654" s="110" t="s">
        <v>885</v>
      </c>
      <c r="E654" s="110" t="s">
        <v>885</v>
      </c>
      <c r="F654" s="110" t="s">
        <v>885</v>
      </c>
      <c r="G654" s="64" t="s">
        <v>907</v>
      </c>
      <c r="H654" s="92" t="s">
        <v>914</v>
      </c>
      <c r="I654" s="92">
        <v>70.099999999999994</v>
      </c>
      <c r="J654" s="92">
        <v>70.099999999999994</v>
      </c>
      <c r="K654" s="92">
        <v>70.099999999999994</v>
      </c>
    </row>
    <row r="655" spans="1:11" ht="45" x14ac:dyDescent="0.25">
      <c r="A655" s="104">
        <v>39.857142857142897</v>
      </c>
      <c r="B655" s="106"/>
      <c r="C655" s="110" t="s">
        <v>841</v>
      </c>
      <c r="D655" s="110" t="s">
        <v>841</v>
      </c>
      <c r="E655" s="110" t="s">
        <v>841</v>
      </c>
      <c r="F655" s="110" t="s">
        <v>841</v>
      </c>
      <c r="G655" s="64" t="s">
        <v>10</v>
      </c>
      <c r="H655" s="92" t="s">
        <v>9</v>
      </c>
      <c r="I655" s="92">
        <v>51.99</v>
      </c>
      <c r="J655" s="92">
        <v>51.99</v>
      </c>
      <c r="K655" s="92">
        <v>51.99</v>
      </c>
    </row>
    <row r="656" spans="1:11" ht="30" customHeight="1" x14ac:dyDescent="0.25">
      <c r="A656" s="103">
        <f t="shared" ref="A656" si="57">A654+1</f>
        <v>41</v>
      </c>
      <c r="B656" s="105" t="s">
        <v>859</v>
      </c>
      <c r="C656" s="110" t="s">
        <v>886</v>
      </c>
      <c r="D656" s="110" t="s">
        <v>886</v>
      </c>
      <c r="E656" s="110" t="s">
        <v>886</v>
      </c>
      <c r="F656" s="110" t="s">
        <v>886</v>
      </c>
      <c r="G656" s="64" t="s">
        <v>907</v>
      </c>
      <c r="H656" s="92" t="s">
        <v>914</v>
      </c>
      <c r="I656" s="92">
        <v>268.5</v>
      </c>
      <c r="J656" s="92">
        <v>268.5</v>
      </c>
      <c r="K656" s="92">
        <v>268.5</v>
      </c>
    </row>
    <row r="657" spans="1:11" ht="45" x14ac:dyDescent="0.25">
      <c r="A657" s="104">
        <v>40.857142857142897</v>
      </c>
      <c r="B657" s="106"/>
      <c r="C657" s="110" t="s">
        <v>841</v>
      </c>
      <c r="D657" s="110" t="s">
        <v>841</v>
      </c>
      <c r="E657" s="110" t="s">
        <v>841</v>
      </c>
      <c r="F657" s="110" t="s">
        <v>841</v>
      </c>
      <c r="G657" s="64" t="s">
        <v>10</v>
      </c>
      <c r="H657" s="92" t="s">
        <v>9</v>
      </c>
      <c r="I657" s="92">
        <v>110.45</v>
      </c>
      <c r="J657" s="92">
        <v>110.45</v>
      </c>
      <c r="K657" s="92">
        <v>110.45</v>
      </c>
    </row>
    <row r="658" spans="1:11" ht="30" customHeight="1" x14ac:dyDescent="0.25">
      <c r="A658" s="103">
        <f t="shared" ref="A658" si="58">A656+1</f>
        <v>42</v>
      </c>
      <c r="B658" s="105" t="s">
        <v>860</v>
      </c>
      <c r="C658" s="110" t="s">
        <v>887</v>
      </c>
      <c r="D658" s="110" t="s">
        <v>887</v>
      </c>
      <c r="E658" s="110" t="s">
        <v>887</v>
      </c>
      <c r="F658" s="110" t="s">
        <v>887</v>
      </c>
      <c r="G658" s="64" t="s">
        <v>907</v>
      </c>
      <c r="H658" s="92" t="s">
        <v>914</v>
      </c>
      <c r="I658" s="92">
        <v>7.5</v>
      </c>
      <c r="J658" s="92">
        <v>7.5</v>
      </c>
      <c r="K658" s="92">
        <v>7.5</v>
      </c>
    </row>
    <row r="659" spans="1:11" ht="45" x14ac:dyDescent="0.25">
      <c r="A659" s="104">
        <v>41.857142857142897</v>
      </c>
      <c r="B659" s="106"/>
      <c r="C659" s="110" t="s">
        <v>841</v>
      </c>
      <c r="D659" s="110" t="s">
        <v>841</v>
      </c>
      <c r="E659" s="110" t="s">
        <v>841</v>
      </c>
      <c r="F659" s="110" t="s">
        <v>841</v>
      </c>
      <c r="G659" s="64" t="s">
        <v>10</v>
      </c>
      <c r="H659" s="92" t="s">
        <v>9</v>
      </c>
      <c r="I659" s="92">
        <v>113.02</v>
      </c>
      <c r="J659" s="92">
        <v>113.02</v>
      </c>
      <c r="K659" s="92">
        <v>113.02</v>
      </c>
    </row>
    <row r="660" spans="1:11" ht="30" customHeight="1" x14ac:dyDescent="0.25">
      <c r="A660" s="103">
        <f t="shared" ref="A660" si="59">A658+1</f>
        <v>43</v>
      </c>
      <c r="B660" s="105" t="s">
        <v>861</v>
      </c>
      <c r="C660" s="110" t="s">
        <v>888</v>
      </c>
      <c r="D660" s="110" t="s">
        <v>888</v>
      </c>
      <c r="E660" s="110" t="s">
        <v>888</v>
      </c>
      <c r="F660" s="110" t="s">
        <v>888</v>
      </c>
      <c r="G660" s="64" t="s">
        <v>907</v>
      </c>
      <c r="H660" s="92" t="s">
        <v>914</v>
      </c>
      <c r="I660" s="92">
        <v>104.7</v>
      </c>
      <c r="J660" s="92">
        <v>104.7</v>
      </c>
      <c r="K660" s="92">
        <v>104.7</v>
      </c>
    </row>
    <row r="661" spans="1:11" ht="45" x14ac:dyDescent="0.25">
      <c r="A661" s="104">
        <v>42.857142857142897</v>
      </c>
      <c r="B661" s="106"/>
      <c r="C661" s="110" t="s">
        <v>841</v>
      </c>
      <c r="D661" s="110" t="s">
        <v>841</v>
      </c>
      <c r="E661" s="110" t="s">
        <v>841</v>
      </c>
      <c r="F661" s="110" t="s">
        <v>841</v>
      </c>
      <c r="G661" s="64" t="s">
        <v>10</v>
      </c>
      <c r="H661" s="92" t="s">
        <v>9</v>
      </c>
      <c r="I661" s="92">
        <v>49.71</v>
      </c>
      <c r="J661" s="92">
        <v>49.71</v>
      </c>
      <c r="K661" s="92">
        <v>49.71</v>
      </c>
    </row>
    <row r="662" spans="1:11" ht="30" customHeight="1" x14ac:dyDescent="0.25">
      <c r="A662" s="103">
        <f t="shared" ref="A662" si="60">A660+1</f>
        <v>44</v>
      </c>
      <c r="B662" s="105" t="s">
        <v>862</v>
      </c>
      <c r="C662" s="110" t="s">
        <v>889</v>
      </c>
      <c r="D662" s="110" t="s">
        <v>889</v>
      </c>
      <c r="E662" s="110" t="s">
        <v>889</v>
      </c>
      <c r="F662" s="110" t="s">
        <v>889</v>
      </c>
      <c r="G662" s="64" t="s">
        <v>907</v>
      </c>
      <c r="H662" s="92" t="s">
        <v>914</v>
      </c>
      <c r="I662" s="92">
        <v>12</v>
      </c>
      <c r="J662" s="92">
        <v>12</v>
      </c>
      <c r="K662" s="92">
        <v>12</v>
      </c>
    </row>
    <row r="663" spans="1:11" ht="45" x14ac:dyDescent="0.25">
      <c r="A663" s="104">
        <v>43.857142857142897</v>
      </c>
      <c r="B663" s="106"/>
      <c r="C663" s="110" t="s">
        <v>841</v>
      </c>
      <c r="D663" s="110" t="s">
        <v>841</v>
      </c>
      <c r="E663" s="110" t="s">
        <v>841</v>
      </c>
      <c r="F663" s="110" t="s">
        <v>841</v>
      </c>
      <c r="G663" s="64" t="s">
        <v>10</v>
      </c>
      <c r="H663" s="92" t="s">
        <v>9</v>
      </c>
      <c r="I663" s="92">
        <v>65.05</v>
      </c>
      <c r="J663" s="92">
        <v>65.05</v>
      </c>
      <c r="K663" s="92">
        <v>65.05</v>
      </c>
    </row>
    <row r="664" spans="1:11" ht="30" customHeight="1" x14ac:dyDescent="0.25">
      <c r="A664" s="103">
        <f t="shared" ref="A664" si="61">A662+1</f>
        <v>45</v>
      </c>
      <c r="B664" s="105" t="s">
        <v>863</v>
      </c>
      <c r="C664" s="110" t="s">
        <v>890</v>
      </c>
      <c r="D664" s="110" t="s">
        <v>890</v>
      </c>
      <c r="E664" s="110" t="s">
        <v>890</v>
      </c>
      <c r="F664" s="110" t="s">
        <v>890</v>
      </c>
      <c r="G664" s="64" t="s">
        <v>907</v>
      </c>
      <c r="H664" s="92" t="s">
        <v>914</v>
      </c>
      <c r="I664" s="92">
        <v>38.799999999999997</v>
      </c>
      <c r="J664" s="92">
        <v>38.799999999999997</v>
      </c>
      <c r="K664" s="92">
        <v>38.799999999999997</v>
      </c>
    </row>
    <row r="665" spans="1:11" ht="45" x14ac:dyDescent="0.25">
      <c r="A665" s="104">
        <v>44.857142857142897</v>
      </c>
      <c r="B665" s="106"/>
      <c r="C665" s="110" t="s">
        <v>841</v>
      </c>
      <c r="D665" s="110" t="s">
        <v>841</v>
      </c>
      <c r="E665" s="110" t="s">
        <v>841</v>
      </c>
      <c r="F665" s="110" t="s">
        <v>841</v>
      </c>
      <c r="G665" s="64" t="s">
        <v>10</v>
      </c>
      <c r="H665" s="92" t="s">
        <v>9</v>
      </c>
      <c r="I665" s="92">
        <v>28.23</v>
      </c>
      <c r="J665" s="92">
        <v>28.23</v>
      </c>
      <c r="K665" s="92">
        <v>28.23</v>
      </c>
    </row>
    <row r="666" spans="1:11" ht="15" customHeight="1" x14ac:dyDescent="0.25">
      <c r="A666" s="103">
        <f t="shared" ref="A666" si="62">A664+1</f>
        <v>46</v>
      </c>
      <c r="B666" s="105" t="s">
        <v>864</v>
      </c>
      <c r="C666" s="110" t="s">
        <v>891</v>
      </c>
      <c r="D666" s="110" t="s">
        <v>891</v>
      </c>
      <c r="E666" s="110" t="s">
        <v>891</v>
      </c>
      <c r="F666" s="110" t="s">
        <v>891</v>
      </c>
      <c r="G666" s="64" t="s">
        <v>902</v>
      </c>
      <c r="H666" s="92" t="s">
        <v>457</v>
      </c>
      <c r="I666" s="92">
        <v>1.35</v>
      </c>
      <c r="J666" s="92">
        <v>1.35</v>
      </c>
      <c r="K666" s="92">
        <v>1.35</v>
      </c>
    </row>
    <row r="667" spans="1:11" ht="45" x14ac:dyDescent="0.25">
      <c r="A667" s="104">
        <v>45.857142857142897</v>
      </c>
      <c r="B667" s="106"/>
      <c r="C667" s="110" t="s">
        <v>841</v>
      </c>
      <c r="D667" s="110" t="s">
        <v>841</v>
      </c>
      <c r="E667" s="110" t="s">
        <v>841</v>
      </c>
      <c r="F667" s="110" t="s">
        <v>841</v>
      </c>
      <c r="G667" s="64" t="s">
        <v>10</v>
      </c>
      <c r="H667" s="92" t="s">
        <v>9</v>
      </c>
      <c r="I667" s="92">
        <v>793.94</v>
      </c>
      <c r="J667" s="92">
        <v>793.94</v>
      </c>
      <c r="K667" s="92">
        <v>793.94</v>
      </c>
    </row>
    <row r="668" spans="1:11" ht="15" customHeight="1" x14ac:dyDescent="0.25">
      <c r="A668" s="103">
        <f t="shared" ref="A668" si="63">A666+1</f>
        <v>47</v>
      </c>
      <c r="B668" s="105" t="s">
        <v>865</v>
      </c>
      <c r="C668" s="110" t="s">
        <v>892</v>
      </c>
      <c r="D668" s="110" t="s">
        <v>892</v>
      </c>
      <c r="E668" s="110" t="s">
        <v>892</v>
      </c>
      <c r="F668" s="110" t="s">
        <v>892</v>
      </c>
      <c r="G668" s="64" t="s">
        <v>908</v>
      </c>
      <c r="H668" s="92" t="s">
        <v>915</v>
      </c>
      <c r="I668" s="92">
        <v>2883.91</v>
      </c>
      <c r="J668" s="92">
        <v>2838.91</v>
      </c>
      <c r="K668" s="92">
        <v>2838.91</v>
      </c>
    </row>
    <row r="669" spans="1:11" ht="45" x14ac:dyDescent="0.25">
      <c r="A669" s="104">
        <v>46.857142857142897</v>
      </c>
      <c r="B669" s="106"/>
      <c r="C669" s="110" t="s">
        <v>841</v>
      </c>
      <c r="D669" s="110" t="s">
        <v>841</v>
      </c>
      <c r="E669" s="110" t="s">
        <v>841</v>
      </c>
      <c r="F669" s="110" t="s">
        <v>841</v>
      </c>
      <c r="G669" s="64" t="s">
        <v>10</v>
      </c>
      <c r="H669" s="92" t="s">
        <v>9</v>
      </c>
      <c r="I669" s="92">
        <v>743.76</v>
      </c>
      <c r="J669" s="92">
        <v>743.76</v>
      </c>
      <c r="K669" s="92">
        <v>743.76</v>
      </c>
    </row>
    <row r="670" spans="1:11" ht="15" customHeight="1" x14ac:dyDescent="0.25">
      <c r="A670" s="103">
        <f t="shared" ref="A670" si="64">A668+1</f>
        <v>48</v>
      </c>
      <c r="B670" s="105" t="s">
        <v>866</v>
      </c>
      <c r="C670" s="110" t="s">
        <v>893</v>
      </c>
      <c r="D670" s="110" t="s">
        <v>893</v>
      </c>
      <c r="E670" s="110" t="s">
        <v>893</v>
      </c>
      <c r="F670" s="110" t="s">
        <v>893</v>
      </c>
      <c r="G670" s="64" t="s">
        <v>909</v>
      </c>
      <c r="H670" s="92" t="s">
        <v>457</v>
      </c>
      <c r="I670" s="92">
        <v>31.4</v>
      </c>
      <c r="J670" s="92">
        <v>31.4</v>
      </c>
      <c r="K670" s="92">
        <v>31.4</v>
      </c>
    </row>
    <row r="671" spans="1:11" ht="45" x14ac:dyDescent="0.25">
      <c r="A671" s="104">
        <v>47.857142857142897</v>
      </c>
      <c r="B671" s="106"/>
      <c r="C671" s="110" t="s">
        <v>832</v>
      </c>
      <c r="D671" s="110" t="s">
        <v>832</v>
      </c>
      <c r="E671" s="110" t="s">
        <v>832</v>
      </c>
      <c r="F671" s="110" t="s">
        <v>832</v>
      </c>
      <c r="G671" s="64" t="s">
        <v>10</v>
      </c>
      <c r="H671" s="92" t="s">
        <v>9</v>
      </c>
      <c r="I671" s="92"/>
      <c r="J671" s="92"/>
      <c r="K671" s="92"/>
    </row>
    <row r="672" spans="1:11" ht="15" customHeight="1" x14ac:dyDescent="0.25">
      <c r="A672" s="103">
        <f t="shared" ref="A672" si="65">A670+1</f>
        <v>49</v>
      </c>
      <c r="B672" s="105" t="s">
        <v>867</v>
      </c>
      <c r="C672" s="110" t="s">
        <v>894</v>
      </c>
      <c r="D672" s="110" t="s">
        <v>894</v>
      </c>
      <c r="E672" s="110" t="s">
        <v>894</v>
      </c>
      <c r="F672" s="110" t="s">
        <v>894</v>
      </c>
      <c r="G672" s="64" t="s">
        <v>909</v>
      </c>
      <c r="H672" s="92" t="s">
        <v>457</v>
      </c>
      <c r="I672" s="92">
        <v>16</v>
      </c>
      <c r="J672" s="92">
        <v>16</v>
      </c>
      <c r="K672" s="92">
        <v>16</v>
      </c>
    </row>
    <row r="673" spans="1:11" ht="45" x14ac:dyDescent="0.25">
      <c r="A673" s="104">
        <v>48.857142857142897</v>
      </c>
      <c r="B673" s="106"/>
      <c r="C673" s="110" t="s">
        <v>832</v>
      </c>
      <c r="D673" s="110" t="s">
        <v>832</v>
      </c>
      <c r="E673" s="110" t="s">
        <v>832</v>
      </c>
      <c r="F673" s="110" t="s">
        <v>832</v>
      </c>
      <c r="G673" s="64" t="s">
        <v>10</v>
      </c>
      <c r="H673" s="92" t="s">
        <v>9</v>
      </c>
      <c r="I673" s="92"/>
      <c r="J673" s="92"/>
      <c r="K673" s="92"/>
    </row>
    <row r="674" spans="1:11" ht="15" customHeight="1" x14ac:dyDescent="0.25">
      <c r="A674" s="103">
        <f t="shared" ref="A674" si="66">A672+1</f>
        <v>50</v>
      </c>
      <c r="B674" s="105" t="s">
        <v>868</v>
      </c>
      <c r="C674" s="110" t="s">
        <v>895</v>
      </c>
      <c r="D674" s="110" t="s">
        <v>895</v>
      </c>
      <c r="E674" s="110" t="s">
        <v>895</v>
      </c>
      <c r="F674" s="110" t="s">
        <v>895</v>
      </c>
      <c r="G674" s="64" t="s">
        <v>910</v>
      </c>
      <c r="H674" s="92" t="s">
        <v>457</v>
      </c>
      <c r="I674" s="92">
        <v>36</v>
      </c>
      <c r="J674" s="92">
        <v>36</v>
      </c>
      <c r="K674" s="92">
        <v>36</v>
      </c>
    </row>
    <row r="675" spans="1:11" ht="45" x14ac:dyDescent="0.25">
      <c r="A675" s="104">
        <v>49.857142857142897</v>
      </c>
      <c r="B675" s="106"/>
      <c r="C675" s="110" t="s">
        <v>832</v>
      </c>
      <c r="D675" s="110" t="s">
        <v>832</v>
      </c>
      <c r="E675" s="110" t="s">
        <v>832</v>
      </c>
      <c r="F675" s="110" t="s">
        <v>832</v>
      </c>
      <c r="G675" s="64" t="s">
        <v>10</v>
      </c>
      <c r="H675" s="92" t="s">
        <v>9</v>
      </c>
      <c r="I675" s="92">
        <v>68.55</v>
      </c>
      <c r="J675" s="92">
        <v>68.55</v>
      </c>
      <c r="K675" s="92">
        <v>68.55</v>
      </c>
    </row>
    <row r="676" spans="1:11" ht="30" customHeight="1" x14ac:dyDescent="0.25">
      <c r="A676" s="103">
        <f t="shared" ref="A676" si="67">A674+1</f>
        <v>51</v>
      </c>
      <c r="B676" s="105" t="s">
        <v>869</v>
      </c>
      <c r="C676" s="110" t="s">
        <v>463</v>
      </c>
      <c r="D676" s="110" t="s">
        <v>463</v>
      </c>
      <c r="E676" s="110" t="s">
        <v>463</v>
      </c>
      <c r="F676" s="110" t="s">
        <v>463</v>
      </c>
      <c r="G676" s="64" t="s">
        <v>458</v>
      </c>
      <c r="H676" s="92" t="s">
        <v>459</v>
      </c>
      <c r="I676" s="92">
        <v>1374</v>
      </c>
      <c r="J676" s="92">
        <v>2219.8000000000002</v>
      </c>
      <c r="K676" s="92">
        <v>2219.8000000000002</v>
      </c>
    </row>
    <row r="677" spans="1:11" ht="45" x14ac:dyDescent="0.25">
      <c r="A677" s="104">
        <v>50.857142857142897</v>
      </c>
      <c r="B677" s="106"/>
      <c r="C677" s="110" t="s">
        <v>466</v>
      </c>
      <c r="D677" s="110" t="s">
        <v>466</v>
      </c>
      <c r="E677" s="110" t="s">
        <v>466</v>
      </c>
      <c r="F677" s="110" t="s">
        <v>466</v>
      </c>
      <c r="G677" s="64" t="s">
        <v>10</v>
      </c>
      <c r="H677" s="92" t="s">
        <v>9</v>
      </c>
      <c r="I677" s="92">
        <v>867.2</v>
      </c>
      <c r="J677" s="92">
        <v>1401.03</v>
      </c>
      <c r="K677" s="92">
        <v>1401.03</v>
      </c>
    </row>
    <row r="678" spans="1:11" ht="30" customHeight="1" x14ac:dyDescent="0.25">
      <c r="A678" s="103">
        <f t="shared" ref="A678" si="68">A676+1</f>
        <v>52</v>
      </c>
      <c r="B678" s="105" t="s">
        <v>870</v>
      </c>
      <c r="C678" s="110" t="s">
        <v>464</v>
      </c>
      <c r="D678" s="110" t="s">
        <v>464</v>
      </c>
      <c r="E678" s="110" t="s">
        <v>464</v>
      </c>
      <c r="F678" s="110" t="s">
        <v>464</v>
      </c>
      <c r="G678" s="64" t="s">
        <v>458</v>
      </c>
      <c r="H678" s="92" t="s">
        <v>459</v>
      </c>
      <c r="I678" s="92">
        <v>22850</v>
      </c>
      <c r="J678" s="92">
        <v>22850</v>
      </c>
      <c r="K678" s="92">
        <v>22850</v>
      </c>
    </row>
    <row r="679" spans="1:11" ht="45" x14ac:dyDescent="0.25">
      <c r="A679" s="104">
        <v>51.857142857142897</v>
      </c>
      <c r="B679" s="106"/>
      <c r="C679" s="110" t="s">
        <v>466</v>
      </c>
      <c r="D679" s="110" t="s">
        <v>466</v>
      </c>
      <c r="E679" s="110" t="s">
        <v>466</v>
      </c>
      <c r="F679" s="110" t="s">
        <v>466</v>
      </c>
      <c r="G679" s="64" t="s">
        <v>10</v>
      </c>
      <c r="H679" s="92" t="s">
        <v>9</v>
      </c>
      <c r="I679" s="92">
        <v>11983.7</v>
      </c>
      <c r="J679" s="92">
        <v>11983.68</v>
      </c>
      <c r="K679" s="92">
        <v>11983.68</v>
      </c>
    </row>
    <row r="680" spans="1:11" ht="30" customHeight="1" x14ac:dyDescent="0.25">
      <c r="A680" s="103">
        <f t="shared" ref="A680" si="69">A678+1</f>
        <v>53</v>
      </c>
      <c r="B680" s="105" t="s">
        <v>871</v>
      </c>
      <c r="C680" s="110" t="s">
        <v>465</v>
      </c>
      <c r="D680" s="110" t="s">
        <v>465</v>
      </c>
      <c r="E680" s="110" t="s">
        <v>465</v>
      </c>
      <c r="F680" s="110" t="s">
        <v>465</v>
      </c>
      <c r="G680" s="64" t="s">
        <v>460</v>
      </c>
      <c r="H680" s="92" t="s">
        <v>459</v>
      </c>
      <c r="I680" s="92">
        <v>389926.9</v>
      </c>
      <c r="J680" s="92">
        <v>348163.12</v>
      </c>
      <c r="K680" s="92">
        <v>348163.12</v>
      </c>
    </row>
    <row r="681" spans="1:11" ht="45" x14ac:dyDescent="0.25">
      <c r="A681" s="104">
        <v>52.857142857142897</v>
      </c>
      <c r="B681" s="106"/>
      <c r="C681" s="110" t="s">
        <v>466</v>
      </c>
      <c r="D681" s="110" t="s">
        <v>466</v>
      </c>
      <c r="E681" s="110" t="s">
        <v>466</v>
      </c>
      <c r="F681" s="110" t="s">
        <v>466</v>
      </c>
      <c r="G681" s="64" t="s">
        <v>10</v>
      </c>
      <c r="H681" s="92" t="s">
        <v>9</v>
      </c>
      <c r="I681" s="92">
        <v>37339.4</v>
      </c>
      <c r="J681" s="92">
        <v>33340.1</v>
      </c>
      <c r="K681" s="92">
        <v>33340.1</v>
      </c>
    </row>
    <row r="682" spans="1:11" ht="30" customHeight="1" x14ac:dyDescent="0.25">
      <c r="A682" s="103">
        <f t="shared" ref="A682" si="70">A680+1</f>
        <v>54</v>
      </c>
      <c r="B682" s="105" t="s">
        <v>872</v>
      </c>
      <c r="C682" s="110" t="s">
        <v>896</v>
      </c>
      <c r="D682" s="110" t="s">
        <v>896</v>
      </c>
      <c r="E682" s="110" t="s">
        <v>896</v>
      </c>
      <c r="F682" s="110" t="s">
        <v>896</v>
      </c>
      <c r="G682" s="64" t="s">
        <v>461</v>
      </c>
      <c r="H682" s="92" t="s">
        <v>457</v>
      </c>
      <c r="I682" s="92"/>
      <c r="J682" s="92">
        <v>55.2</v>
      </c>
      <c r="K682" s="92">
        <v>55.2</v>
      </c>
    </row>
    <row r="683" spans="1:11" ht="45" x14ac:dyDescent="0.25">
      <c r="A683" s="104">
        <v>53.857142857142897</v>
      </c>
      <c r="B683" s="106"/>
      <c r="C683" s="110" t="s">
        <v>467</v>
      </c>
      <c r="D683" s="110" t="s">
        <v>467</v>
      </c>
      <c r="E683" s="110" t="s">
        <v>467</v>
      </c>
      <c r="F683" s="110" t="s">
        <v>467</v>
      </c>
      <c r="G683" s="64" t="s">
        <v>10</v>
      </c>
      <c r="H683" s="92" t="s">
        <v>9</v>
      </c>
      <c r="I683" s="92"/>
      <c r="J683" s="92">
        <v>10140.6</v>
      </c>
      <c r="K683" s="92">
        <v>10140.6</v>
      </c>
    </row>
    <row r="684" spans="1:11" ht="51.75" customHeight="1" x14ac:dyDescent="0.25">
      <c r="A684" s="103">
        <f t="shared" ref="A684" si="71">A682+1</f>
        <v>55</v>
      </c>
      <c r="B684" s="105" t="s">
        <v>873</v>
      </c>
      <c r="C684" s="110" t="s">
        <v>897</v>
      </c>
      <c r="D684" s="110" t="s">
        <v>897</v>
      </c>
      <c r="E684" s="110" t="s">
        <v>897</v>
      </c>
      <c r="F684" s="110" t="s">
        <v>897</v>
      </c>
      <c r="G684" s="64" t="s">
        <v>911</v>
      </c>
      <c r="H684" s="92" t="s">
        <v>459</v>
      </c>
      <c r="I684" s="92"/>
      <c r="J684" s="92">
        <v>5.2737999999999996</v>
      </c>
      <c r="K684" s="92">
        <v>5.2737999999999996</v>
      </c>
    </row>
    <row r="685" spans="1:11" ht="45" x14ac:dyDescent="0.25">
      <c r="A685" s="104">
        <v>54.857142857142897</v>
      </c>
      <c r="B685" s="106"/>
      <c r="C685" s="110" t="s">
        <v>829</v>
      </c>
      <c r="D685" s="110" t="s">
        <v>829</v>
      </c>
      <c r="E685" s="110" t="s">
        <v>829</v>
      </c>
      <c r="F685" s="110" t="s">
        <v>829</v>
      </c>
      <c r="G685" s="64" t="s">
        <v>10</v>
      </c>
      <c r="H685" s="92" t="s">
        <v>9</v>
      </c>
      <c r="I685" s="92"/>
      <c r="J685" s="92">
        <v>1165.5</v>
      </c>
      <c r="K685" s="92">
        <v>1165.5</v>
      </c>
    </row>
    <row r="686" spans="1:11" ht="45" customHeight="1" x14ac:dyDescent="0.25">
      <c r="A686" s="103">
        <f t="shared" ref="A686" si="72">A684+1</f>
        <v>56</v>
      </c>
      <c r="B686" s="105" t="s">
        <v>874</v>
      </c>
      <c r="C686" s="110" t="s">
        <v>898</v>
      </c>
      <c r="D686" s="110" t="s">
        <v>898</v>
      </c>
      <c r="E686" s="110" t="s">
        <v>898</v>
      </c>
      <c r="F686" s="110" t="s">
        <v>898</v>
      </c>
      <c r="G686" s="64" t="s">
        <v>912</v>
      </c>
      <c r="H686" s="92" t="s">
        <v>237</v>
      </c>
      <c r="I686" s="92"/>
      <c r="J686" s="92">
        <v>32</v>
      </c>
      <c r="K686" s="92">
        <v>32</v>
      </c>
    </row>
    <row r="687" spans="1:11" ht="69" customHeight="1" x14ac:dyDescent="0.25">
      <c r="A687" s="104">
        <v>55.857142857142897</v>
      </c>
      <c r="B687" s="106"/>
      <c r="C687" s="110" t="s">
        <v>829</v>
      </c>
      <c r="D687" s="110" t="s">
        <v>829</v>
      </c>
      <c r="E687" s="110" t="s">
        <v>829</v>
      </c>
      <c r="F687" s="110" t="s">
        <v>829</v>
      </c>
      <c r="G687" s="64" t="s">
        <v>10</v>
      </c>
      <c r="H687" s="92" t="s">
        <v>9</v>
      </c>
      <c r="I687" s="92"/>
      <c r="J687" s="92">
        <v>100</v>
      </c>
      <c r="K687" s="92">
        <v>100</v>
      </c>
    </row>
    <row r="688" spans="1:11" ht="42" customHeight="1" x14ac:dyDescent="0.25">
      <c r="A688" s="103">
        <f t="shared" ref="A688" si="73">A686+1</f>
        <v>57</v>
      </c>
      <c r="B688" s="105" t="s">
        <v>875</v>
      </c>
      <c r="C688" s="110" t="s">
        <v>899</v>
      </c>
      <c r="D688" s="110" t="s">
        <v>899</v>
      </c>
      <c r="E688" s="110" t="s">
        <v>899</v>
      </c>
      <c r="F688" s="110" t="s">
        <v>899</v>
      </c>
      <c r="G688" s="64" t="s">
        <v>907</v>
      </c>
      <c r="H688" s="92" t="s">
        <v>914</v>
      </c>
      <c r="I688" s="92"/>
      <c r="J688" s="92">
        <v>100</v>
      </c>
      <c r="K688" s="92">
        <v>100</v>
      </c>
    </row>
    <row r="689" spans="1:11" ht="45" customHeight="1" x14ac:dyDescent="0.25">
      <c r="A689" s="104">
        <v>56.857142857142897</v>
      </c>
      <c r="B689" s="106"/>
      <c r="C689" s="110" t="s">
        <v>841</v>
      </c>
      <c r="D689" s="110" t="s">
        <v>841</v>
      </c>
      <c r="E689" s="110" t="s">
        <v>841</v>
      </c>
      <c r="F689" s="110" t="s">
        <v>841</v>
      </c>
      <c r="G689" s="64" t="s">
        <v>10</v>
      </c>
      <c r="H689" s="92" t="s">
        <v>9</v>
      </c>
      <c r="I689" s="92"/>
      <c r="J689" s="92">
        <v>575.29999999999995</v>
      </c>
      <c r="K689" s="92">
        <v>575.29999999999995</v>
      </c>
    </row>
    <row r="690" spans="1:11" ht="15" customHeight="1" x14ac:dyDescent="0.25">
      <c r="A690" s="103">
        <f t="shared" ref="A690" si="74">A688+1</f>
        <v>58</v>
      </c>
      <c r="B690" s="105" t="s">
        <v>876</v>
      </c>
      <c r="C690" s="110" t="s">
        <v>900</v>
      </c>
      <c r="D690" s="110" t="s">
        <v>900</v>
      </c>
      <c r="E690" s="110" t="s">
        <v>900</v>
      </c>
      <c r="F690" s="110" t="s">
        <v>900</v>
      </c>
      <c r="G690" s="64" t="s">
        <v>907</v>
      </c>
      <c r="H690" s="92" t="s">
        <v>914</v>
      </c>
      <c r="I690" s="92"/>
      <c r="J690" s="92">
        <v>100</v>
      </c>
      <c r="K690" s="92">
        <v>100</v>
      </c>
    </row>
    <row r="691" spans="1:11" ht="45" customHeight="1" x14ac:dyDescent="0.25">
      <c r="A691" s="104">
        <v>57.857142857142897</v>
      </c>
      <c r="B691" s="106"/>
      <c r="C691" s="110" t="s">
        <v>841</v>
      </c>
      <c r="D691" s="110" t="s">
        <v>841</v>
      </c>
      <c r="E691" s="110" t="s">
        <v>841</v>
      </c>
      <c r="F691" s="110" t="s">
        <v>841</v>
      </c>
      <c r="G691" s="64" t="s">
        <v>10</v>
      </c>
      <c r="H691" s="92" t="s">
        <v>9</v>
      </c>
      <c r="I691" s="92"/>
      <c r="J691" s="92">
        <v>321.7</v>
      </c>
      <c r="K691" s="92">
        <v>321.7</v>
      </c>
    </row>
    <row r="692" spans="1:11" ht="15" customHeight="1" x14ac:dyDescent="0.25">
      <c r="A692" s="103">
        <f t="shared" ref="A692" si="75">A690+1</f>
        <v>59</v>
      </c>
      <c r="B692" s="105" t="s">
        <v>877</v>
      </c>
      <c r="C692" s="110" t="s">
        <v>901</v>
      </c>
      <c r="D692" s="110" t="s">
        <v>901</v>
      </c>
      <c r="E692" s="110" t="s">
        <v>901</v>
      </c>
      <c r="F692" s="110" t="s">
        <v>901</v>
      </c>
      <c r="G692" s="64" t="s">
        <v>462</v>
      </c>
      <c r="H692" s="92" t="s">
        <v>457</v>
      </c>
      <c r="I692" s="92"/>
      <c r="J692" s="92">
        <v>10</v>
      </c>
      <c r="K692" s="92">
        <v>1.8</v>
      </c>
    </row>
    <row r="693" spans="1:11" ht="45" customHeight="1" x14ac:dyDescent="0.25">
      <c r="A693" s="104">
        <v>58.857142857142897</v>
      </c>
      <c r="B693" s="106"/>
      <c r="C693" s="110" t="s">
        <v>468</v>
      </c>
      <c r="D693" s="110" t="s">
        <v>468</v>
      </c>
      <c r="E693" s="110" t="s">
        <v>468</v>
      </c>
      <c r="F693" s="110" t="s">
        <v>468</v>
      </c>
      <c r="G693" s="64" t="s">
        <v>10</v>
      </c>
      <c r="H693" s="92" t="s">
        <v>9</v>
      </c>
      <c r="I693" s="92"/>
      <c r="J693" s="92">
        <v>600</v>
      </c>
      <c r="K693" s="92">
        <v>600</v>
      </c>
    </row>
    <row r="694" spans="1:11" ht="15" customHeight="1" x14ac:dyDescent="0.25">
      <c r="A694" s="103">
        <f t="shared" ref="A694" si="76">A692+1</f>
        <v>60</v>
      </c>
      <c r="B694" s="105" t="s">
        <v>476</v>
      </c>
      <c r="C694" s="110" t="s">
        <v>482</v>
      </c>
      <c r="D694" s="110"/>
      <c r="E694" s="110"/>
      <c r="F694" s="110"/>
      <c r="G694" s="64" t="s">
        <v>478</v>
      </c>
      <c r="H694" s="92" t="s">
        <v>121</v>
      </c>
      <c r="I694" s="92">
        <v>2380</v>
      </c>
      <c r="J694" s="92">
        <v>2380</v>
      </c>
      <c r="K694" s="92">
        <v>2380</v>
      </c>
    </row>
    <row r="695" spans="1:11" ht="45" x14ac:dyDescent="0.25">
      <c r="A695" s="104">
        <v>59.857142857142897</v>
      </c>
      <c r="B695" s="106"/>
      <c r="C695" s="110" t="s">
        <v>917</v>
      </c>
      <c r="D695" s="110"/>
      <c r="E695" s="110"/>
      <c r="F695" s="110"/>
      <c r="G695" s="64" t="s">
        <v>10</v>
      </c>
      <c r="H695" s="92" t="s">
        <v>9</v>
      </c>
      <c r="I695" s="92">
        <v>19040.099999999999</v>
      </c>
      <c r="J695" s="92">
        <v>19040.099999999999</v>
      </c>
      <c r="K695" s="92">
        <v>19040.099999999999</v>
      </c>
    </row>
    <row r="696" spans="1:11" s="22" customFormat="1" ht="15" customHeight="1" x14ac:dyDescent="0.25">
      <c r="A696" s="103">
        <f t="shared" ref="A696" si="77">A694+1</f>
        <v>61</v>
      </c>
      <c r="B696" s="105" t="s">
        <v>916</v>
      </c>
      <c r="C696" s="110" t="s">
        <v>918</v>
      </c>
      <c r="D696" s="110" t="s">
        <v>918</v>
      </c>
      <c r="E696" s="110" t="s">
        <v>918</v>
      </c>
      <c r="F696" s="110" t="s">
        <v>918</v>
      </c>
      <c r="G696" s="64" t="s">
        <v>479</v>
      </c>
      <c r="H696" s="92" t="s">
        <v>459</v>
      </c>
      <c r="I696" s="92">
        <v>11208</v>
      </c>
      <c r="J696" s="92">
        <v>11208</v>
      </c>
      <c r="K696" s="92">
        <v>11143.9</v>
      </c>
    </row>
    <row r="697" spans="1:11" s="22" customFormat="1" ht="45" x14ac:dyDescent="0.25">
      <c r="A697" s="104">
        <v>60.857142857142897</v>
      </c>
      <c r="B697" s="106"/>
      <c r="C697" s="110" t="s">
        <v>919</v>
      </c>
      <c r="D697" s="110" t="s">
        <v>919</v>
      </c>
      <c r="E697" s="110" t="s">
        <v>919</v>
      </c>
      <c r="F697" s="110" t="s">
        <v>919</v>
      </c>
      <c r="G697" s="64" t="s">
        <v>10</v>
      </c>
      <c r="H697" s="92" t="s">
        <v>9</v>
      </c>
      <c r="I697" s="92">
        <v>1231.5</v>
      </c>
      <c r="J697" s="92">
        <v>1231.5</v>
      </c>
      <c r="K697" s="92">
        <v>1231.5</v>
      </c>
    </row>
    <row r="698" spans="1:11" s="22" customFormat="1" ht="15" customHeight="1" x14ac:dyDescent="0.25">
      <c r="A698" s="103">
        <f t="shared" ref="A698" si="78">A696+1</f>
        <v>62</v>
      </c>
      <c r="B698" s="105" t="s">
        <v>476</v>
      </c>
      <c r="C698" s="110" t="s">
        <v>483</v>
      </c>
      <c r="D698" s="110"/>
      <c r="E698" s="110"/>
      <c r="F698" s="110"/>
      <c r="G698" s="64" t="s">
        <v>480</v>
      </c>
      <c r="H698" s="92" t="s">
        <v>927</v>
      </c>
      <c r="I698" s="92">
        <v>200</v>
      </c>
      <c r="J698" s="92">
        <v>200</v>
      </c>
      <c r="K698" s="92">
        <v>200</v>
      </c>
    </row>
    <row r="699" spans="1:11" s="22" customFormat="1" ht="45" x14ac:dyDescent="0.25">
      <c r="A699" s="104">
        <v>61.857142857142897</v>
      </c>
      <c r="B699" s="106"/>
      <c r="C699" s="110" t="s">
        <v>922</v>
      </c>
      <c r="D699" s="110"/>
      <c r="E699" s="110"/>
      <c r="F699" s="110"/>
      <c r="G699" s="64" t="s">
        <v>10</v>
      </c>
      <c r="H699" s="92" t="s">
        <v>928</v>
      </c>
      <c r="I699" s="92">
        <v>6462.2</v>
      </c>
      <c r="J699" s="92">
        <v>6462.2</v>
      </c>
      <c r="K699" s="92">
        <v>6462.2</v>
      </c>
    </row>
    <row r="700" spans="1:11" ht="45" x14ac:dyDescent="0.25">
      <c r="A700" s="103">
        <f t="shared" ref="A700" si="79">A698+1</f>
        <v>63</v>
      </c>
      <c r="B700" s="105" t="s">
        <v>477</v>
      </c>
      <c r="C700" s="110" t="s">
        <v>920</v>
      </c>
      <c r="D700" s="110"/>
      <c r="E700" s="110"/>
      <c r="F700" s="110"/>
      <c r="G700" s="64" t="s">
        <v>481</v>
      </c>
      <c r="H700" s="92" t="s">
        <v>457</v>
      </c>
      <c r="I700" s="92">
        <v>8250</v>
      </c>
      <c r="J700" s="92">
        <v>8250</v>
      </c>
      <c r="K700" s="92">
        <v>8250</v>
      </c>
    </row>
    <row r="701" spans="1:11" ht="45" x14ac:dyDescent="0.25">
      <c r="A701" s="104">
        <v>62.857142857142897</v>
      </c>
      <c r="B701" s="106"/>
      <c r="C701" s="110" t="s">
        <v>921</v>
      </c>
      <c r="D701" s="110"/>
      <c r="E701" s="110"/>
      <c r="F701" s="110"/>
      <c r="G701" s="64" t="s">
        <v>10</v>
      </c>
      <c r="H701" s="92" t="s">
        <v>96</v>
      </c>
      <c r="I701" s="92">
        <v>9995.7000000000007</v>
      </c>
      <c r="J701" s="92">
        <v>9995.7000000000007</v>
      </c>
      <c r="K701" s="92">
        <v>9995.7000000000007</v>
      </c>
    </row>
    <row r="702" spans="1:11" s="22" customFormat="1" ht="35.25" customHeight="1" x14ac:dyDescent="0.25">
      <c r="A702" s="103">
        <f t="shared" ref="A702" si="80">A700+1</f>
        <v>64</v>
      </c>
      <c r="B702" s="105" t="s">
        <v>923</v>
      </c>
      <c r="C702" s="107" t="s">
        <v>924</v>
      </c>
      <c r="D702" s="108"/>
      <c r="E702" s="108"/>
      <c r="F702" s="109"/>
      <c r="G702" s="64" t="s">
        <v>165</v>
      </c>
      <c r="H702" s="92" t="s">
        <v>926</v>
      </c>
      <c r="I702" s="92">
        <v>1006</v>
      </c>
      <c r="J702" s="92">
        <v>1006</v>
      </c>
      <c r="K702" s="92">
        <v>1006</v>
      </c>
    </row>
    <row r="703" spans="1:11" s="22" customFormat="1" ht="45" x14ac:dyDescent="0.25">
      <c r="A703" s="104">
        <v>63.857142857142897</v>
      </c>
      <c r="B703" s="106"/>
      <c r="C703" s="107" t="s">
        <v>925</v>
      </c>
      <c r="D703" s="108"/>
      <c r="E703" s="108"/>
      <c r="F703" s="109"/>
      <c r="G703" s="64" t="s">
        <v>10</v>
      </c>
      <c r="H703" s="92" t="s">
        <v>9</v>
      </c>
      <c r="I703" s="92">
        <v>17197.8</v>
      </c>
      <c r="J703" s="92">
        <v>17197.8</v>
      </c>
      <c r="K703" s="92">
        <v>17118.240000000002</v>
      </c>
    </row>
    <row r="704" spans="1:11" x14ac:dyDescent="0.25">
      <c r="A704" s="30"/>
      <c r="B704" s="97" t="s">
        <v>455</v>
      </c>
      <c r="C704" s="127" t="s">
        <v>485</v>
      </c>
      <c r="D704" s="127"/>
      <c r="E704" s="127"/>
      <c r="F704" s="127"/>
      <c r="G704" s="40" t="s">
        <v>485</v>
      </c>
      <c r="H704" s="40" t="s">
        <v>485</v>
      </c>
      <c r="I704" s="32">
        <f>I577+I579+I581+I583+I585+I587+I589+I591+I593+I595+I597+I599+I601+I603+I605+I607+I609+I611+I613+I615+I617+I619+I621+I623+I625+I627+I629+I631+I633+I635+I637+I639+I641+I643+I645+I647+I649+I651+I653+I655+I657+I659+I661+I663+I665+I667+I669+I671+I673+I675+I677+I679+I681+I683+I685+I687+I689+I691+I693+I695+I697+I699+I701+I703</f>
        <v>289501.08</v>
      </c>
      <c r="J704" s="32">
        <f t="shared" ref="J704:K704" si="81">J577+J579+J581+J583+J585+J587+J589+J591+J593+J595+J597+J599+J601+J603+J605+J607+J609+J611+J613+J615+J617+J619+J621+J623+J625+J627+J629+J631+J633+J635+J637+J639+J641+J643+J645+J647+J649+J651+J653+J655+J657+J659+J661+J663+J665+J667+J669+J671+J673+J675+J677+J679+J681+J683+J685+J687+J689+J691+J693+J695+J697+J699+J701+J703</f>
        <v>307067.77999999997</v>
      </c>
      <c r="K704" s="32">
        <f t="shared" si="81"/>
        <v>306988.21999999997</v>
      </c>
    </row>
    <row r="705" spans="1:11" s="31" customFormat="1" ht="14.25" x14ac:dyDescent="0.25">
      <c r="A705" s="127" t="s">
        <v>545</v>
      </c>
      <c r="B705" s="127"/>
      <c r="C705" s="127"/>
      <c r="D705" s="127"/>
      <c r="E705" s="127"/>
      <c r="F705" s="127"/>
      <c r="G705" s="127"/>
      <c r="H705" s="127"/>
      <c r="I705" s="127"/>
      <c r="J705" s="127"/>
      <c r="K705" s="127"/>
    </row>
    <row r="706" spans="1:11" ht="20.25" customHeight="1" x14ac:dyDescent="0.25">
      <c r="A706" s="103">
        <v>1</v>
      </c>
      <c r="B706" s="105" t="s">
        <v>486</v>
      </c>
      <c r="C706" s="110" t="s">
        <v>510</v>
      </c>
      <c r="D706" s="110"/>
      <c r="E706" s="110"/>
      <c r="F706" s="110"/>
      <c r="G706" s="64" t="s">
        <v>500</v>
      </c>
      <c r="H706" s="92" t="s">
        <v>99</v>
      </c>
      <c r="I706" s="92">
        <v>35643</v>
      </c>
      <c r="J706" s="92">
        <v>44413</v>
      </c>
      <c r="K706" s="92">
        <v>44943</v>
      </c>
    </row>
    <row r="707" spans="1:11" ht="45" x14ac:dyDescent="0.25">
      <c r="A707" s="104"/>
      <c r="B707" s="106"/>
      <c r="C707" s="110" t="s">
        <v>511</v>
      </c>
      <c r="D707" s="110"/>
      <c r="E707" s="110"/>
      <c r="F707" s="110"/>
      <c r="G707" s="64" t="s">
        <v>156</v>
      </c>
      <c r="H707" s="92" t="s">
        <v>96</v>
      </c>
      <c r="I707" s="92">
        <v>169319.25</v>
      </c>
      <c r="J707" s="92">
        <v>113423.03745284645</v>
      </c>
      <c r="K707" s="92">
        <v>131659.95000000001</v>
      </c>
    </row>
    <row r="708" spans="1:11" x14ac:dyDescent="0.25">
      <c r="A708" s="103">
        <v>2</v>
      </c>
      <c r="B708" s="105" t="s">
        <v>486</v>
      </c>
      <c r="C708" s="110" t="s">
        <v>512</v>
      </c>
      <c r="D708" s="110"/>
      <c r="E708" s="110"/>
      <c r="F708" s="110"/>
      <c r="G708" s="64" t="s">
        <v>500</v>
      </c>
      <c r="H708" s="92" t="s">
        <v>99</v>
      </c>
      <c r="I708" s="92">
        <v>1271</v>
      </c>
      <c r="J708" s="92">
        <v>16274</v>
      </c>
      <c r="K708" s="92">
        <v>16898</v>
      </c>
    </row>
    <row r="709" spans="1:11" ht="45" x14ac:dyDescent="0.25">
      <c r="A709" s="104"/>
      <c r="B709" s="106"/>
      <c r="C709" s="110" t="s">
        <v>511</v>
      </c>
      <c r="D709" s="110"/>
      <c r="E709" s="110"/>
      <c r="F709" s="110"/>
      <c r="G709" s="64" t="s">
        <v>156</v>
      </c>
      <c r="H709" s="92" t="s">
        <v>96</v>
      </c>
      <c r="I709" s="92">
        <v>6050.25</v>
      </c>
      <c r="J709" s="92">
        <v>65618.856173230146</v>
      </c>
      <c r="K709" s="92">
        <v>49515.16</v>
      </c>
    </row>
    <row r="710" spans="1:11" x14ac:dyDescent="0.25">
      <c r="A710" s="103">
        <v>3</v>
      </c>
      <c r="B710" s="105" t="s">
        <v>487</v>
      </c>
      <c r="C710" s="110" t="s">
        <v>513</v>
      </c>
      <c r="D710" s="110"/>
      <c r="E710" s="110"/>
      <c r="F710" s="110"/>
      <c r="G710" s="64" t="s">
        <v>500</v>
      </c>
      <c r="H710" s="92" t="s">
        <v>99</v>
      </c>
      <c r="I710" s="92">
        <v>220691</v>
      </c>
      <c r="J710" s="92">
        <v>197456</v>
      </c>
      <c r="K710" s="92">
        <v>201887</v>
      </c>
    </row>
    <row r="711" spans="1:11" ht="45" x14ac:dyDescent="0.25">
      <c r="A711" s="104"/>
      <c r="B711" s="106"/>
      <c r="C711" s="110" t="s">
        <v>511</v>
      </c>
      <c r="D711" s="110"/>
      <c r="E711" s="110"/>
      <c r="F711" s="110"/>
      <c r="G711" s="64" t="s">
        <v>156</v>
      </c>
      <c r="H711" s="92" t="s">
        <v>96</v>
      </c>
      <c r="I711" s="92">
        <v>367984.94</v>
      </c>
      <c r="J711" s="92">
        <v>369217.40441900719</v>
      </c>
      <c r="K711" s="92">
        <v>373817.15</v>
      </c>
    </row>
    <row r="712" spans="1:11" x14ac:dyDescent="0.25">
      <c r="A712" s="103">
        <v>4</v>
      </c>
      <c r="B712" s="105" t="s">
        <v>487</v>
      </c>
      <c r="C712" s="110" t="s">
        <v>514</v>
      </c>
      <c r="D712" s="110"/>
      <c r="E712" s="110"/>
      <c r="F712" s="110"/>
      <c r="G712" s="64" t="s">
        <v>500</v>
      </c>
      <c r="H712" s="92" t="s">
        <v>99</v>
      </c>
      <c r="I712" s="92">
        <v>5162</v>
      </c>
      <c r="J712" s="92">
        <v>5021</v>
      </c>
      <c r="K712" s="92">
        <v>5023</v>
      </c>
    </row>
    <row r="713" spans="1:11" ht="45" x14ac:dyDescent="0.25">
      <c r="A713" s="104"/>
      <c r="B713" s="106"/>
      <c r="C713" s="110" t="s">
        <v>511</v>
      </c>
      <c r="D713" s="110"/>
      <c r="E713" s="110"/>
      <c r="F713" s="110"/>
      <c r="G713" s="64" t="s">
        <v>156</v>
      </c>
      <c r="H713" s="92" t="s">
        <v>96</v>
      </c>
      <c r="I713" s="92">
        <v>8624.36</v>
      </c>
      <c r="J713" s="92">
        <v>9389.4581610368568</v>
      </c>
      <c r="K713" s="92">
        <v>9300.67</v>
      </c>
    </row>
    <row r="714" spans="1:11" ht="30" x14ac:dyDescent="0.25">
      <c r="A714" s="103">
        <v>5</v>
      </c>
      <c r="B714" s="105" t="s">
        <v>488</v>
      </c>
      <c r="C714" s="110" t="s">
        <v>515</v>
      </c>
      <c r="D714" s="110"/>
      <c r="E714" s="110"/>
      <c r="F714" s="110"/>
      <c r="G714" s="64" t="s">
        <v>501</v>
      </c>
      <c r="H714" s="92" t="s">
        <v>125</v>
      </c>
      <c r="I714" s="92">
        <v>19</v>
      </c>
      <c r="J714" s="92">
        <v>24</v>
      </c>
      <c r="K714" s="92">
        <v>24</v>
      </c>
    </row>
    <row r="715" spans="1:11" ht="45" x14ac:dyDescent="0.25">
      <c r="A715" s="104"/>
      <c r="B715" s="106"/>
      <c r="C715" s="110" t="s">
        <v>511</v>
      </c>
      <c r="D715" s="110"/>
      <c r="E715" s="110"/>
      <c r="F715" s="110"/>
      <c r="G715" s="64" t="s">
        <v>156</v>
      </c>
      <c r="H715" s="92" t="s">
        <v>96</v>
      </c>
      <c r="I715" s="92">
        <v>9623.7199999999993</v>
      </c>
      <c r="J715" s="92">
        <v>19333.370213879531</v>
      </c>
      <c r="K715" s="92">
        <v>19563.72</v>
      </c>
    </row>
    <row r="716" spans="1:11" s="22" customFormat="1" x14ac:dyDescent="0.25">
      <c r="A716" s="103">
        <v>6</v>
      </c>
      <c r="B716" s="105" t="s">
        <v>930</v>
      </c>
      <c r="C716" s="110" t="s">
        <v>931</v>
      </c>
      <c r="D716" s="110"/>
      <c r="E716" s="110"/>
      <c r="F716" s="110"/>
      <c r="G716" s="64" t="s">
        <v>933</v>
      </c>
      <c r="H716" s="92" t="s">
        <v>125</v>
      </c>
      <c r="I716" s="92">
        <v>0</v>
      </c>
      <c r="J716" s="92">
        <v>0</v>
      </c>
      <c r="K716" s="92">
        <v>8</v>
      </c>
    </row>
    <row r="717" spans="1:11" s="22" customFormat="1" ht="45" x14ac:dyDescent="0.25">
      <c r="A717" s="104"/>
      <c r="B717" s="106"/>
      <c r="C717" s="110" t="s">
        <v>932</v>
      </c>
      <c r="D717" s="110"/>
      <c r="E717" s="110"/>
      <c r="F717" s="110"/>
      <c r="G717" s="64" t="s">
        <v>156</v>
      </c>
      <c r="H717" s="92" t="s">
        <v>96</v>
      </c>
      <c r="I717" s="92">
        <v>0</v>
      </c>
      <c r="J717" s="92">
        <v>0</v>
      </c>
      <c r="K717" s="92">
        <v>910.7</v>
      </c>
    </row>
    <row r="718" spans="1:11" x14ac:dyDescent="0.25">
      <c r="A718" s="103">
        <v>7</v>
      </c>
      <c r="B718" s="105" t="s">
        <v>489</v>
      </c>
      <c r="C718" s="110" t="s">
        <v>516</v>
      </c>
      <c r="D718" s="110"/>
      <c r="E718" s="110"/>
      <c r="F718" s="110"/>
      <c r="G718" s="64" t="s">
        <v>502</v>
      </c>
      <c r="H718" s="92" t="s">
        <v>125</v>
      </c>
      <c r="I718" s="92">
        <v>839000</v>
      </c>
      <c r="J718" s="92">
        <v>885200</v>
      </c>
      <c r="K718" s="92">
        <v>899919</v>
      </c>
    </row>
    <row r="719" spans="1:11" ht="45" x14ac:dyDescent="0.25">
      <c r="A719" s="104"/>
      <c r="B719" s="106"/>
      <c r="C719" s="110" t="s">
        <v>517</v>
      </c>
      <c r="D719" s="110"/>
      <c r="E719" s="110"/>
      <c r="F719" s="110"/>
      <c r="G719" s="64" t="s">
        <v>156</v>
      </c>
      <c r="H719" s="92" t="s">
        <v>96</v>
      </c>
      <c r="I719" s="92">
        <v>100869.1</v>
      </c>
      <c r="J719" s="92">
        <v>105508.78300244191</v>
      </c>
      <c r="K719" s="92">
        <v>103183.36</v>
      </c>
    </row>
    <row r="720" spans="1:11" ht="30" x14ac:dyDescent="0.25">
      <c r="A720" s="103">
        <v>8</v>
      </c>
      <c r="B720" s="105" t="s">
        <v>490</v>
      </c>
      <c r="C720" s="110" t="s">
        <v>518</v>
      </c>
      <c r="D720" s="110"/>
      <c r="E720" s="110"/>
      <c r="F720" s="110"/>
      <c r="G720" s="64" t="s">
        <v>503</v>
      </c>
      <c r="H720" s="92" t="s">
        <v>125</v>
      </c>
      <c r="I720" s="92">
        <v>252800</v>
      </c>
      <c r="J720" s="92">
        <v>252800</v>
      </c>
      <c r="K720" s="92">
        <v>254513</v>
      </c>
    </row>
    <row r="721" spans="1:11" ht="45" x14ac:dyDescent="0.25">
      <c r="A721" s="104"/>
      <c r="B721" s="106"/>
      <c r="C721" s="110" t="s">
        <v>517</v>
      </c>
      <c r="D721" s="110"/>
      <c r="E721" s="110"/>
      <c r="F721" s="110"/>
      <c r="G721" s="64" t="s">
        <v>156</v>
      </c>
      <c r="H721" s="92" t="s">
        <v>96</v>
      </c>
      <c r="I721" s="92">
        <v>11960.86</v>
      </c>
      <c r="J721" s="92">
        <v>12237.822705633205</v>
      </c>
      <c r="K721" s="92">
        <v>11968.1</v>
      </c>
    </row>
    <row r="722" spans="1:11" x14ac:dyDescent="0.25">
      <c r="A722" s="103">
        <v>9</v>
      </c>
      <c r="B722" s="105" t="s">
        <v>491</v>
      </c>
      <c r="C722" s="110" t="s">
        <v>519</v>
      </c>
      <c r="D722" s="110"/>
      <c r="E722" s="110"/>
      <c r="F722" s="110"/>
      <c r="G722" s="64" t="s">
        <v>504</v>
      </c>
      <c r="H722" s="92" t="s">
        <v>125</v>
      </c>
      <c r="I722" s="92">
        <v>2828700</v>
      </c>
      <c r="J722" s="92">
        <v>2831000</v>
      </c>
      <c r="K722" s="92">
        <v>2836954</v>
      </c>
    </row>
    <row r="723" spans="1:11" ht="45" x14ac:dyDescent="0.25">
      <c r="A723" s="104"/>
      <c r="B723" s="106"/>
      <c r="C723" s="110" t="s">
        <v>517</v>
      </c>
      <c r="D723" s="110"/>
      <c r="E723" s="110"/>
      <c r="F723" s="110"/>
      <c r="G723" s="64" t="s">
        <v>156</v>
      </c>
      <c r="H723" s="92" t="s">
        <v>96</v>
      </c>
      <c r="I723" s="92">
        <v>15030.46</v>
      </c>
      <c r="J723" s="92">
        <v>15396.173028892328</v>
      </c>
      <c r="K723" s="92">
        <v>15056.84</v>
      </c>
    </row>
    <row r="724" spans="1:11" x14ac:dyDescent="0.25">
      <c r="A724" s="103">
        <v>10</v>
      </c>
      <c r="B724" s="105" t="s">
        <v>492</v>
      </c>
      <c r="C724" s="110" t="s">
        <v>520</v>
      </c>
      <c r="D724" s="110"/>
      <c r="E724" s="110"/>
      <c r="F724" s="110"/>
      <c r="G724" s="64" t="s">
        <v>504</v>
      </c>
      <c r="H724" s="92" t="s">
        <v>125</v>
      </c>
      <c r="I724" s="92">
        <v>43650</v>
      </c>
      <c r="J724" s="92">
        <v>43660</v>
      </c>
      <c r="K724" s="92">
        <v>44302</v>
      </c>
    </row>
    <row r="725" spans="1:11" ht="45" x14ac:dyDescent="0.25">
      <c r="A725" s="104"/>
      <c r="B725" s="106"/>
      <c r="C725" s="110" t="s">
        <v>517</v>
      </c>
      <c r="D725" s="110"/>
      <c r="E725" s="110"/>
      <c r="F725" s="110"/>
      <c r="G725" s="64" t="s">
        <v>156</v>
      </c>
      <c r="H725" s="92" t="s">
        <v>96</v>
      </c>
      <c r="I725" s="92">
        <v>15790.64</v>
      </c>
      <c r="J725" s="92">
        <v>16153.637616057535</v>
      </c>
      <c r="K725" s="92">
        <v>15797.61</v>
      </c>
    </row>
    <row r="726" spans="1:11" x14ac:dyDescent="0.25">
      <c r="A726" s="103">
        <v>11</v>
      </c>
      <c r="B726" s="105" t="s">
        <v>493</v>
      </c>
      <c r="C726" s="110" t="s">
        <v>521</v>
      </c>
      <c r="D726" s="110"/>
      <c r="E726" s="110"/>
      <c r="F726" s="110"/>
      <c r="G726" s="64" t="s">
        <v>505</v>
      </c>
      <c r="H726" s="92" t="s">
        <v>125</v>
      </c>
      <c r="I726" s="92">
        <v>1060</v>
      </c>
      <c r="J726" s="92">
        <v>1060</v>
      </c>
      <c r="K726" s="92">
        <v>1066</v>
      </c>
    </row>
    <row r="727" spans="1:11" ht="45" x14ac:dyDescent="0.25">
      <c r="A727" s="104"/>
      <c r="B727" s="106"/>
      <c r="C727" s="110" t="s">
        <v>517</v>
      </c>
      <c r="D727" s="110"/>
      <c r="E727" s="110"/>
      <c r="F727" s="110"/>
      <c r="G727" s="64" t="s">
        <v>156</v>
      </c>
      <c r="H727" s="92" t="s">
        <v>96</v>
      </c>
      <c r="I727" s="92">
        <v>1087.83</v>
      </c>
      <c r="J727" s="92">
        <v>1112.6836469750276</v>
      </c>
      <c r="K727" s="92">
        <v>1088.1600000000001</v>
      </c>
    </row>
    <row r="728" spans="1:11" x14ac:dyDescent="0.25">
      <c r="A728" s="103">
        <v>12</v>
      </c>
      <c r="B728" s="105" t="s">
        <v>494</v>
      </c>
      <c r="C728" s="110" t="s">
        <v>522</v>
      </c>
      <c r="D728" s="110"/>
      <c r="E728" s="110"/>
      <c r="F728" s="110"/>
      <c r="G728" s="64" t="s">
        <v>506</v>
      </c>
      <c r="H728" s="92" t="s">
        <v>99</v>
      </c>
      <c r="I728" s="92">
        <v>31000</v>
      </c>
      <c r="J728" s="92">
        <v>35490</v>
      </c>
      <c r="K728" s="92">
        <v>36071</v>
      </c>
    </row>
    <row r="729" spans="1:11" ht="45" x14ac:dyDescent="0.25">
      <c r="A729" s="104"/>
      <c r="B729" s="106"/>
      <c r="C729" s="110" t="s">
        <v>523</v>
      </c>
      <c r="D729" s="110"/>
      <c r="E729" s="110"/>
      <c r="F729" s="110"/>
      <c r="G729" s="64" t="s">
        <v>156</v>
      </c>
      <c r="H729" s="92" t="s">
        <v>96</v>
      </c>
      <c r="I729" s="92">
        <v>47564.34</v>
      </c>
      <c r="J729" s="92">
        <v>50196.2827021427</v>
      </c>
      <c r="K729" s="92">
        <v>52902.3</v>
      </c>
    </row>
    <row r="730" spans="1:11" x14ac:dyDescent="0.25">
      <c r="A730" s="103">
        <v>13</v>
      </c>
      <c r="B730" s="105" t="s">
        <v>495</v>
      </c>
      <c r="C730" s="110" t="s">
        <v>524</v>
      </c>
      <c r="D730" s="110"/>
      <c r="E730" s="110"/>
      <c r="F730" s="110"/>
      <c r="G730" s="64" t="s">
        <v>505</v>
      </c>
      <c r="H730" s="92" t="s">
        <v>125</v>
      </c>
      <c r="I730" s="92">
        <v>110587</v>
      </c>
      <c r="J730" s="92">
        <v>111008</v>
      </c>
      <c r="K730" s="92">
        <v>111009</v>
      </c>
    </row>
    <row r="731" spans="1:11" ht="45" x14ac:dyDescent="0.25">
      <c r="A731" s="104"/>
      <c r="B731" s="106"/>
      <c r="C731" s="110" t="s">
        <v>523</v>
      </c>
      <c r="D731" s="110"/>
      <c r="E731" s="110"/>
      <c r="F731" s="110"/>
      <c r="G731" s="64" t="s">
        <v>156</v>
      </c>
      <c r="H731" s="92" t="s">
        <v>96</v>
      </c>
      <c r="I731" s="92">
        <v>33985.83</v>
      </c>
      <c r="J731" s="92">
        <v>33760.589849329888</v>
      </c>
      <c r="K731" s="92">
        <v>35580.58</v>
      </c>
    </row>
    <row r="732" spans="1:11" x14ac:dyDescent="0.25">
      <c r="A732" s="103">
        <v>14</v>
      </c>
      <c r="B732" s="105" t="s">
        <v>496</v>
      </c>
      <c r="C732" s="110" t="s">
        <v>525</v>
      </c>
      <c r="D732" s="110"/>
      <c r="E732" s="110"/>
      <c r="F732" s="110"/>
      <c r="G732" s="64" t="s">
        <v>505</v>
      </c>
      <c r="H732" s="92" t="s">
        <v>125</v>
      </c>
      <c r="I732" s="92">
        <v>2</v>
      </c>
      <c r="J732" s="92">
        <v>15</v>
      </c>
      <c r="K732" s="92">
        <v>15</v>
      </c>
    </row>
    <row r="733" spans="1:11" ht="45" x14ac:dyDescent="0.25">
      <c r="A733" s="104"/>
      <c r="B733" s="106"/>
      <c r="C733" s="110" t="s">
        <v>523</v>
      </c>
      <c r="D733" s="110"/>
      <c r="E733" s="110"/>
      <c r="F733" s="110"/>
      <c r="G733" s="64" t="s">
        <v>156</v>
      </c>
      <c r="H733" s="92" t="s">
        <v>96</v>
      </c>
      <c r="I733" s="92">
        <v>1336.14</v>
      </c>
      <c r="J733" s="92">
        <v>1267.7948060791487</v>
      </c>
      <c r="K733" s="92">
        <v>1336.14</v>
      </c>
    </row>
    <row r="734" spans="1:11" x14ac:dyDescent="0.25">
      <c r="A734" s="103">
        <v>15</v>
      </c>
      <c r="B734" s="105" t="s">
        <v>497</v>
      </c>
      <c r="C734" s="110" t="s">
        <v>929</v>
      </c>
      <c r="D734" s="110"/>
      <c r="E734" s="110"/>
      <c r="F734" s="110"/>
      <c r="G734" s="64" t="s">
        <v>507</v>
      </c>
      <c r="H734" s="92" t="s">
        <v>125</v>
      </c>
      <c r="I734" s="92">
        <v>86</v>
      </c>
      <c r="J734" s="92">
        <v>89</v>
      </c>
      <c r="K734" s="92">
        <v>89</v>
      </c>
    </row>
    <row r="735" spans="1:11" ht="45" x14ac:dyDescent="0.25">
      <c r="A735" s="104"/>
      <c r="B735" s="106"/>
      <c r="C735" s="110" t="s">
        <v>523</v>
      </c>
      <c r="D735" s="110"/>
      <c r="E735" s="110"/>
      <c r="F735" s="110"/>
      <c r="G735" s="64" t="s">
        <v>156</v>
      </c>
      <c r="H735" s="92" t="s">
        <v>96</v>
      </c>
      <c r="I735" s="92">
        <v>17461.04</v>
      </c>
      <c r="J735" s="92">
        <v>18753.132642448276</v>
      </c>
      <c r="K735" s="92">
        <v>19764.09</v>
      </c>
    </row>
    <row r="736" spans="1:11" x14ac:dyDescent="0.25">
      <c r="A736" s="103">
        <v>16</v>
      </c>
      <c r="B736" s="105" t="s">
        <v>498</v>
      </c>
      <c r="C736" s="110" t="s">
        <v>526</v>
      </c>
      <c r="D736" s="110"/>
      <c r="E736" s="110"/>
      <c r="F736" s="110"/>
      <c r="G736" s="64" t="s">
        <v>508</v>
      </c>
      <c r="H736" s="92" t="s">
        <v>237</v>
      </c>
      <c r="I736" s="92">
        <v>3400</v>
      </c>
      <c r="J736" s="92">
        <v>3400</v>
      </c>
      <c r="K736" s="92">
        <v>3240</v>
      </c>
    </row>
    <row r="737" spans="1:11" ht="45" x14ac:dyDescent="0.25">
      <c r="A737" s="104"/>
      <c r="B737" s="106"/>
      <c r="C737" s="110" t="s">
        <v>527</v>
      </c>
      <c r="D737" s="110"/>
      <c r="E737" s="110"/>
      <c r="F737" s="110"/>
      <c r="G737" s="64" t="s">
        <v>156</v>
      </c>
      <c r="H737" s="92" t="s">
        <v>96</v>
      </c>
      <c r="I737" s="92">
        <v>8262.5</v>
      </c>
      <c r="J737" s="92">
        <v>8337</v>
      </c>
      <c r="K737" s="92">
        <v>8290</v>
      </c>
    </row>
    <row r="738" spans="1:11" x14ac:dyDescent="0.25">
      <c r="A738" s="103">
        <v>17</v>
      </c>
      <c r="B738" s="105" t="s">
        <v>499</v>
      </c>
      <c r="C738" s="110" t="s">
        <v>528</v>
      </c>
      <c r="D738" s="110"/>
      <c r="E738" s="110"/>
      <c r="F738" s="110"/>
      <c r="G738" s="64" t="s">
        <v>509</v>
      </c>
      <c r="H738" s="92" t="s">
        <v>121</v>
      </c>
      <c r="I738" s="92">
        <v>24</v>
      </c>
      <c r="J738" s="92">
        <v>24</v>
      </c>
      <c r="K738" s="92">
        <v>24</v>
      </c>
    </row>
    <row r="739" spans="1:11" ht="45" x14ac:dyDescent="0.25">
      <c r="A739" s="104"/>
      <c r="B739" s="106"/>
      <c r="C739" s="110" t="s">
        <v>529</v>
      </c>
      <c r="D739" s="110"/>
      <c r="E739" s="110"/>
      <c r="F739" s="110"/>
      <c r="G739" s="64" t="s">
        <v>156</v>
      </c>
      <c r="H739" s="92" t="s">
        <v>96</v>
      </c>
      <c r="I739" s="92">
        <v>43955.9</v>
      </c>
      <c r="J739" s="92">
        <v>45381.2</v>
      </c>
      <c r="K739" s="92">
        <v>44777.599999999999</v>
      </c>
    </row>
    <row r="740" spans="1:11" ht="42.75" customHeight="1" x14ac:dyDescent="0.25">
      <c r="A740" s="103">
        <v>18</v>
      </c>
      <c r="B740" s="105" t="s">
        <v>530</v>
      </c>
      <c r="C740" s="110" t="s">
        <v>536</v>
      </c>
      <c r="D740" s="110"/>
      <c r="E740" s="110"/>
      <c r="F740" s="110"/>
      <c r="G740" s="64" t="s">
        <v>50</v>
      </c>
      <c r="H740" s="92" t="s">
        <v>99</v>
      </c>
      <c r="I740" s="92">
        <v>258</v>
      </c>
      <c r="J740" s="92">
        <v>258</v>
      </c>
      <c r="K740" s="92">
        <v>259</v>
      </c>
    </row>
    <row r="741" spans="1:11" ht="45" x14ac:dyDescent="0.25">
      <c r="A741" s="104"/>
      <c r="B741" s="106"/>
      <c r="C741" s="110" t="s">
        <v>537</v>
      </c>
      <c r="D741" s="110"/>
      <c r="E741" s="110"/>
      <c r="F741" s="110"/>
      <c r="G741" s="64" t="s">
        <v>156</v>
      </c>
      <c r="H741" s="92" t="s">
        <v>96</v>
      </c>
      <c r="I741" s="92">
        <v>81772.399999999994</v>
      </c>
      <c r="J741" s="92">
        <v>83288.5</v>
      </c>
      <c r="K741" s="92">
        <v>85133.83</v>
      </c>
    </row>
    <row r="742" spans="1:11" x14ac:dyDescent="0.25">
      <c r="A742" s="103">
        <v>19</v>
      </c>
      <c r="B742" s="105" t="s">
        <v>531</v>
      </c>
      <c r="C742" s="110" t="s">
        <v>538</v>
      </c>
      <c r="D742" s="110"/>
      <c r="E742" s="110"/>
      <c r="F742" s="110"/>
      <c r="G742" s="64" t="s">
        <v>50</v>
      </c>
      <c r="H742" s="92" t="s">
        <v>99</v>
      </c>
      <c r="I742" s="92">
        <v>50</v>
      </c>
      <c r="J742" s="92">
        <v>50</v>
      </c>
      <c r="K742" s="92">
        <v>51</v>
      </c>
    </row>
    <row r="743" spans="1:11" ht="45" x14ac:dyDescent="0.25">
      <c r="A743" s="104"/>
      <c r="B743" s="106"/>
      <c r="C743" s="110" t="s">
        <v>537</v>
      </c>
      <c r="D743" s="110"/>
      <c r="E743" s="110"/>
      <c r="F743" s="110"/>
      <c r="G743" s="64" t="s">
        <v>156</v>
      </c>
      <c r="H743" s="92" t="s">
        <v>96</v>
      </c>
      <c r="I743" s="92">
        <v>14469.13</v>
      </c>
      <c r="J743" s="92">
        <v>14737.4</v>
      </c>
      <c r="K743" s="92">
        <v>15063.95</v>
      </c>
    </row>
    <row r="744" spans="1:11" x14ac:dyDescent="0.25">
      <c r="A744" s="103">
        <v>20</v>
      </c>
      <c r="B744" s="105" t="s">
        <v>532</v>
      </c>
      <c r="C744" s="110" t="s">
        <v>539</v>
      </c>
      <c r="D744" s="110"/>
      <c r="E744" s="110"/>
      <c r="F744" s="110"/>
      <c r="G744" s="64" t="s">
        <v>50</v>
      </c>
      <c r="H744" s="92" t="s">
        <v>99</v>
      </c>
      <c r="I744" s="92">
        <v>9</v>
      </c>
      <c r="J744" s="92">
        <v>9</v>
      </c>
      <c r="K744" s="92">
        <v>9</v>
      </c>
    </row>
    <row r="745" spans="1:11" ht="45" x14ac:dyDescent="0.25">
      <c r="A745" s="104"/>
      <c r="B745" s="106"/>
      <c r="C745" s="110" t="s">
        <v>537</v>
      </c>
      <c r="D745" s="110"/>
      <c r="E745" s="110"/>
      <c r="F745" s="110"/>
      <c r="G745" s="64" t="s">
        <v>156</v>
      </c>
      <c r="H745" s="92" t="s">
        <v>96</v>
      </c>
      <c r="I745" s="92">
        <v>1288.78</v>
      </c>
      <c r="J745" s="92">
        <v>1312.7</v>
      </c>
      <c r="K745" s="92">
        <v>1341.76</v>
      </c>
    </row>
    <row r="746" spans="1:11" x14ac:dyDescent="0.25">
      <c r="A746" s="103">
        <v>21</v>
      </c>
      <c r="B746" s="105" t="s">
        <v>533</v>
      </c>
      <c r="C746" s="110" t="s">
        <v>295</v>
      </c>
      <c r="D746" s="110"/>
      <c r="E746" s="110"/>
      <c r="F746" s="110"/>
      <c r="G746" s="64" t="s">
        <v>50</v>
      </c>
      <c r="H746" s="92" t="s">
        <v>99</v>
      </c>
      <c r="I746" s="92">
        <v>1140</v>
      </c>
      <c r="J746" s="92">
        <v>1138</v>
      </c>
      <c r="K746" s="92">
        <v>1139</v>
      </c>
    </row>
    <row r="747" spans="1:11" ht="45" x14ac:dyDescent="0.25">
      <c r="A747" s="104"/>
      <c r="B747" s="106"/>
      <c r="C747" s="110" t="s">
        <v>540</v>
      </c>
      <c r="D747" s="110"/>
      <c r="E747" s="110"/>
      <c r="F747" s="110"/>
      <c r="G747" s="64" t="s">
        <v>156</v>
      </c>
      <c r="H747" s="92" t="s">
        <v>96</v>
      </c>
      <c r="I747" s="92">
        <v>168226.49</v>
      </c>
      <c r="J747" s="92">
        <v>171052.23731999999</v>
      </c>
      <c r="K747" s="92">
        <v>177120.64000000001</v>
      </c>
    </row>
    <row r="748" spans="1:11" x14ac:dyDescent="0.25">
      <c r="A748" s="103">
        <v>22</v>
      </c>
      <c r="B748" s="105" t="s">
        <v>534</v>
      </c>
      <c r="C748" s="110" t="s">
        <v>251</v>
      </c>
      <c r="D748" s="110"/>
      <c r="E748" s="110"/>
      <c r="F748" s="110"/>
      <c r="G748" s="64" t="s">
        <v>543</v>
      </c>
      <c r="H748" s="92" t="s">
        <v>544</v>
      </c>
      <c r="I748" s="92">
        <v>113676</v>
      </c>
      <c r="J748" s="92">
        <v>109747</v>
      </c>
      <c r="K748" s="92">
        <v>106812.6</v>
      </c>
    </row>
    <row r="749" spans="1:11" ht="45" x14ac:dyDescent="0.25">
      <c r="A749" s="104"/>
      <c r="B749" s="106"/>
      <c r="C749" s="110" t="s">
        <v>541</v>
      </c>
      <c r="D749" s="110"/>
      <c r="E749" s="110"/>
      <c r="F749" s="110"/>
      <c r="G749" s="64" t="s">
        <v>156</v>
      </c>
      <c r="H749" s="92" t="s">
        <v>96</v>
      </c>
      <c r="I749" s="92">
        <v>13255.75</v>
      </c>
      <c r="J749" s="92">
        <v>10085.63588829308</v>
      </c>
      <c r="K749" s="92">
        <v>10360.39</v>
      </c>
    </row>
    <row r="750" spans="1:11" x14ac:dyDescent="0.25">
      <c r="A750" s="103">
        <v>23</v>
      </c>
      <c r="B750" s="105" t="s">
        <v>535</v>
      </c>
      <c r="C750" s="110" t="s">
        <v>542</v>
      </c>
      <c r="D750" s="110"/>
      <c r="E750" s="110"/>
      <c r="F750" s="110"/>
      <c r="G750" s="64" t="s">
        <v>543</v>
      </c>
      <c r="H750" s="92" t="s">
        <v>544</v>
      </c>
      <c r="I750" s="92">
        <v>75416.600000000006</v>
      </c>
      <c r="J750" s="92">
        <v>84093.1</v>
      </c>
      <c r="K750" s="92">
        <v>83819.600000000006</v>
      </c>
    </row>
    <row r="751" spans="1:11" ht="45" x14ac:dyDescent="0.25">
      <c r="A751" s="104"/>
      <c r="B751" s="106"/>
      <c r="C751" s="110" t="s">
        <v>541</v>
      </c>
      <c r="D751" s="110"/>
      <c r="E751" s="110"/>
      <c r="F751" s="110"/>
      <c r="G751" s="64" t="s">
        <v>156</v>
      </c>
      <c r="H751" s="92" t="s">
        <v>96</v>
      </c>
      <c r="I751" s="92">
        <v>9376.57</v>
      </c>
      <c r="J751" s="92">
        <v>12607.173846510232</v>
      </c>
      <c r="K751" s="92">
        <v>12950.62</v>
      </c>
    </row>
    <row r="752" spans="1:11" s="31" customFormat="1" ht="14.25" x14ac:dyDescent="0.25">
      <c r="A752" s="30"/>
      <c r="B752" s="97" t="s">
        <v>455</v>
      </c>
      <c r="C752" s="127"/>
      <c r="D752" s="127"/>
      <c r="E752" s="127"/>
      <c r="F752" s="127"/>
      <c r="G752" s="40" t="s">
        <v>485</v>
      </c>
      <c r="H752" s="40" t="s">
        <v>341</v>
      </c>
      <c r="I752" s="58">
        <f>I707+I709+I711+I713+I715+I717+I719+I721+I723+I725+I727+I729+I731+I733+I735+I737+I739+I741+I743+I745+I747+I749+I751</f>
        <v>1147296.28</v>
      </c>
      <c r="J752" s="58">
        <f t="shared" ref="J752:K752" si="82">J707+J709+J711+J713+J715+J717+J719+J721+J723+J725+J727+J729+J731+J733+J735+J737+J739+J741+J743+J745+J747+J749+J751</f>
        <v>1178170.8734748035</v>
      </c>
      <c r="K752" s="58">
        <f t="shared" si="82"/>
        <v>1196483.3199999998</v>
      </c>
    </row>
    <row r="753" spans="1:11" s="31" customFormat="1" ht="14.25" x14ac:dyDescent="0.25">
      <c r="A753" s="30"/>
      <c r="B753" s="97" t="s">
        <v>546</v>
      </c>
      <c r="C753" s="127"/>
      <c r="D753" s="127"/>
      <c r="E753" s="127"/>
      <c r="F753" s="127"/>
      <c r="G753" s="40"/>
      <c r="H753" s="40" t="s">
        <v>341</v>
      </c>
      <c r="I753" s="32">
        <f>I752+I704+I574+I565+I507+I493+I485+I406+I213+I205+I177+I159+I92</f>
        <v>13971330.835399449</v>
      </c>
      <c r="J753" s="32">
        <f>J752+J704+J574+J565+J507+J493+J485+J406+J213+J205+J177+J159+J92</f>
        <v>14263701.500168292</v>
      </c>
      <c r="K753" s="32">
        <f>K752+K704+K574+K565+K507+K493+K485+K406+K213+K205+K177+K159+K92</f>
        <v>14199786.982557977</v>
      </c>
    </row>
  </sheetData>
  <autoFilter ref="A4:P186">
    <filterColumn colId="2" showButton="0"/>
    <filterColumn colId="3" showButton="0"/>
    <filterColumn colId="4" showButton="0"/>
  </autoFilter>
  <mergeCells count="1133">
    <mergeCell ref="A620:A621"/>
    <mergeCell ref="B620:B621"/>
    <mergeCell ref="H607:H608"/>
    <mergeCell ref="A608:A609"/>
    <mergeCell ref="A610:A611"/>
    <mergeCell ref="A612:A613"/>
    <mergeCell ref="A614:A615"/>
    <mergeCell ref="B616:B617"/>
    <mergeCell ref="B618:B619"/>
    <mergeCell ref="A576:A577"/>
    <mergeCell ref="A578:A579"/>
    <mergeCell ref="A580:A581"/>
    <mergeCell ref="A582:A583"/>
    <mergeCell ref="A584:A585"/>
    <mergeCell ref="A586:A587"/>
    <mergeCell ref="A588:A589"/>
    <mergeCell ref="A590:A591"/>
    <mergeCell ref="A592:A593"/>
    <mergeCell ref="A594:A595"/>
    <mergeCell ref="A596:A597"/>
    <mergeCell ref="A598:A599"/>
    <mergeCell ref="A600:A601"/>
    <mergeCell ref="A602:A603"/>
    <mergeCell ref="A604:A605"/>
    <mergeCell ref="A606:A607"/>
    <mergeCell ref="A616:A617"/>
    <mergeCell ref="A618:A619"/>
    <mergeCell ref="B598:B599"/>
    <mergeCell ref="B600:B601"/>
    <mergeCell ref="B602:B603"/>
    <mergeCell ref="B604:B605"/>
    <mergeCell ref="B606:B607"/>
    <mergeCell ref="B608:B609"/>
    <mergeCell ref="B610:B611"/>
    <mergeCell ref="B612:B613"/>
    <mergeCell ref="B614:B615"/>
    <mergeCell ref="B580:B581"/>
    <mergeCell ref="B582:B583"/>
    <mergeCell ref="B584:B585"/>
    <mergeCell ref="B586:B587"/>
    <mergeCell ref="B588:B589"/>
    <mergeCell ref="B590:B591"/>
    <mergeCell ref="B592:B593"/>
    <mergeCell ref="B594:B595"/>
    <mergeCell ref="B596:B597"/>
    <mergeCell ref="A559:A560"/>
    <mergeCell ref="A561:A562"/>
    <mergeCell ref="B563:B564"/>
    <mergeCell ref="C563:F563"/>
    <mergeCell ref="C564:F564"/>
    <mergeCell ref="C568:F568"/>
    <mergeCell ref="B576:B577"/>
    <mergeCell ref="B578:B579"/>
    <mergeCell ref="C614:F614"/>
    <mergeCell ref="C597:F597"/>
    <mergeCell ref="C598:F598"/>
    <mergeCell ref="C599:F599"/>
    <mergeCell ref="C600:F600"/>
    <mergeCell ref="C601:F601"/>
    <mergeCell ref="C602:F602"/>
    <mergeCell ref="C603:F603"/>
    <mergeCell ref="C604:F604"/>
    <mergeCell ref="C605:F605"/>
    <mergeCell ref="C588:F588"/>
    <mergeCell ref="A541:A542"/>
    <mergeCell ref="A543:A544"/>
    <mergeCell ref="A545:A546"/>
    <mergeCell ref="A547:A548"/>
    <mergeCell ref="A549:A550"/>
    <mergeCell ref="A551:A552"/>
    <mergeCell ref="A553:A554"/>
    <mergeCell ref="A555:A556"/>
    <mergeCell ref="A557:A558"/>
    <mergeCell ref="B547:B548"/>
    <mergeCell ref="B549:B550"/>
    <mergeCell ref="B551:B552"/>
    <mergeCell ref="B553:B554"/>
    <mergeCell ref="B555:B556"/>
    <mergeCell ref="B557:B558"/>
    <mergeCell ref="B559:B560"/>
    <mergeCell ref="B561:B562"/>
    <mergeCell ref="B541:B542"/>
    <mergeCell ref="B543:B544"/>
    <mergeCell ref="B545:B546"/>
    <mergeCell ref="A529:A530"/>
    <mergeCell ref="A531:A532"/>
    <mergeCell ref="A533:A534"/>
    <mergeCell ref="A535:A536"/>
    <mergeCell ref="A537:A538"/>
    <mergeCell ref="A539:A540"/>
    <mergeCell ref="B529:B530"/>
    <mergeCell ref="B531:B532"/>
    <mergeCell ref="B533:B534"/>
    <mergeCell ref="B535:B536"/>
    <mergeCell ref="B537:B538"/>
    <mergeCell ref="B539:B540"/>
    <mergeCell ref="B511:B512"/>
    <mergeCell ref="B513:B514"/>
    <mergeCell ref="B515:B516"/>
    <mergeCell ref="B517:B518"/>
    <mergeCell ref="B519:B520"/>
    <mergeCell ref="B521:B522"/>
    <mergeCell ref="B523:B524"/>
    <mergeCell ref="B525:B526"/>
    <mergeCell ref="B527:B528"/>
    <mergeCell ref="A192:A197"/>
    <mergeCell ref="A178:K178"/>
    <mergeCell ref="B179:B180"/>
    <mergeCell ref="B181:B182"/>
    <mergeCell ref="B183:B184"/>
    <mergeCell ref="B211:B212"/>
    <mergeCell ref="A209:A210"/>
    <mergeCell ref="A509:A510"/>
    <mergeCell ref="A511:A512"/>
    <mergeCell ref="A513:A514"/>
    <mergeCell ref="A515:A516"/>
    <mergeCell ref="A517:A518"/>
    <mergeCell ref="A519:A520"/>
    <mergeCell ref="A521:A522"/>
    <mergeCell ref="A523:A524"/>
    <mergeCell ref="A525:A526"/>
    <mergeCell ref="A527:A528"/>
    <mergeCell ref="B133:B134"/>
    <mergeCell ref="B135:B136"/>
    <mergeCell ref="B137:B138"/>
    <mergeCell ref="B139:B140"/>
    <mergeCell ref="B141:B142"/>
    <mergeCell ref="B143:B144"/>
    <mergeCell ref="B153:B154"/>
    <mergeCell ref="B155:B156"/>
    <mergeCell ref="B157:B158"/>
    <mergeCell ref="B145:B146"/>
    <mergeCell ref="A147:A148"/>
    <mergeCell ref="C506:F506"/>
    <mergeCell ref="B509:B510"/>
    <mergeCell ref="C200:F201"/>
    <mergeCell ref="B200:B202"/>
    <mergeCell ref="A200:A202"/>
    <mergeCell ref="A173:A174"/>
    <mergeCell ref="B173:B174"/>
    <mergeCell ref="C173:F173"/>
    <mergeCell ref="C174:F174"/>
    <mergeCell ref="C185:F186"/>
    <mergeCell ref="B185:B187"/>
    <mergeCell ref="A185:A187"/>
    <mergeCell ref="B188:B191"/>
    <mergeCell ref="C188:F190"/>
    <mergeCell ref="A188:A191"/>
    <mergeCell ref="C177:F177"/>
    <mergeCell ref="C197:F197"/>
    <mergeCell ref="C187:F187"/>
    <mergeCell ref="C191:F191"/>
    <mergeCell ref="B192:B197"/>
    <mergeCell ref="C192:F196"/>
    <mergeCell ref="B98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C130:F130"/>
    <mergeCell ref="C131:F131"/>
    <mergeCell ref="A98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C121:F121"/>
    <mergeCell ref="C122:F122"/>
    <mergeCell ref="C123:F123"/>
    <mergeCell ref="C124:F124"/>
    <mergeCell ref="C125:F125"/>
    <mergeCell ref="C108:F108"/>
    <mergeCell ref="C109:F109"/>
    <mergeCell ref="C110:F110"/>
    <mergeCell ref="C111:F111"/>
    <mergeCell ref="C126:F126"/>
    <mergeCell ref="C127:F127"/>
    <mergeCell ref="C128:F128"/>
    <mergeCell ref="C129:F129"/>
    <mergeCell ref="C112:F112"/>
    <mergeCell ref="C113:F113"/>
    <mergeCell ref="C114:F114"/>
    <mergeCell ref="C115:F115"/>
    <mergeCell ref="C116:F116"/>
    <mergeCell ref="C117:F117"/>
    <mergeCell ref="C118:F118"/>
    <mergeCell ref="C119:F119"/>
    <mergeCell ref="C120:F120"/>
    <mergeCell ref="C98:F98"/>
    <mergeCell ref="C99:F99"/>
    <mergeCell ref="C100:F100"/>
    <mergeCell ref="C101:F101"/>
    <mergeCell ref="C102:F102"/>
    <mergeCell ref="B147:B148"/>
    <mergeCell ref="B149:B150"/>
    <mergeCell ref="B151:B152"/>
    <mergeCell ref="C141:F141"/>
    <mergeCell ref="C142:F142"/>
    <mergeCell ref="C143:F143"/>
    <mergeCell ref="C144:F144"/>
    <mergeCell ref="C145:F145"/>
    <mergeCell ref="C136:F136"/>
    <mergeCell ref="C137:F137"/>
    <mergeCell ref="C138:F138"/>
    <mergeCell ref="C139:F139"/>
    <mergeCell ref="C140:F140"/>
    <mergeCell ref="C103:F103"/>
    <mergeCell ref="C104:F104"/>
    <mergeCell ref="C105:F105"/>
    <mergeCell ref="C106:F106"/>
    <mergeCell ref="C107:F107"/>
    <mergeCell ref="C752:F752"/>
    <mergeCell ref="C753:F753"/>
    <mergeCell ref="C700:F700"/>
    <mergeCell ref="C701:F701"/>
    <mergeCell ref="C743:F743"/>
    <mergeCell ref="C744:F744"/>
    <mergeCell ref="C745:F745"/>
    <mergeCell ref="C746:F746"/>
    <mergeCell ref="C747:F747"/>
    <mergeCell ref="C748:F748"/>
    <mergeCell ref="C749:F749"/>
    <mergeCell ref="C750:F750"/>
    <mergeCell ref="C751:F751"/>
    <mergeCell ref="C734:F734"/>
    <mergeCell ref="C735:F735"/>
    <mergeCell ref="C736:F736"/>
    <mergeCell ref="C737:F737"/>
    <mergeCell ref="C738:F738"/>
    <mergeCell ref="C739:F739"/>
    <mergeCell ref="C740:F740"/>
    <mergeCell ref="C741:F741"/>
    <mergeCell ref="C742:F742"/>
    <mergeCell ref="C725:F725"/>
    <mergeCell ref="C726:F726"/>
    <mergeCell ref="C727:F727"/>
    <mergeCell ref="C728:F728"/>
    <mergeCell ref="C729:F729"/>
    <mergeCell ref="C730:F730"/>
    <mergeCell ref="C731:F731"/>
    <mergeCell ref="C732:F732"/>
    <mergeCell ref="C733:F733"/>
    <mergeCell ref="C714:F714"/>
    <mergeCell ref="C718:F718"/>
    <mergeCell ref="C719:F719"/>
    <mergeCell ref="C720:F720"/>
    <mergeCell ref="C721:F721"/>
    <mergeCell ref="C722:F722"/>
    <mergeCell ref="C723:F723"/>
    <mergeCell ref="C724:F724"/>
    <mergeCell ref="A705:K705"/>
    <mergeCell ref="C706:F706"/>
    <mergeCell ref="C707:F707"/>
    <mergeCell ref="C708:F708"/>
    <mergeCell ref="C709:F709"/>
    <mergeCell ref="C710:F710"/>
    <mergeCell ref="C711:F711"/>
    <mergeCell ref="C712:F712"/>
    <mergeCell ref="C713:F713"/>
    <mergeCell ref="A710:A711"/>
    <mergeCell ref="B710:B711"/>
    <mergeCell ref="A712:A713"/>
    <mergeCell ref="B712:B713"/>
    <mergeCell ref="A714:A715"/>
    <mergeCell ref="B714:B715"/>
    <mergeCell ref="A716:A717"/>
    <mergeCell ref="B716:B717"/>
    <mergeCell ref="A718:A719"/>
    <mergeCell ref="B718:B719"/>
    <mergeCell ref="A720:A721"/>
    <mergeCell ref="B720:B721"/>
    <mergeCell ref="A722:A723"/>
    <mergeCell ref="B722:B723"/>
    <mergeCell ref="A724:A725"/>
    <mergeCell ref="C637:F637"/>
    <mergeCell ref="A575:K575"/>
    <mergeCell ref="C628:F628"/>
    <mergeCell ref="C629:F629"/>
    <mergeCell ref="C630:F630"/>
    <mergeCell ref="C631:F631"/>
    <mergeCell ref="C632:F632"/>
    <mergeCell ref="C633:F633"/>
    <mergeCell ref="C634:F634"/>
    <mergeCell ref="C635:F635"/>
    <mergeCell ref="C636:F636"/>
    <mergeCell ref="C622:F622"/>
    <mergeCell ref="C623:F623"/>
    <mergeCell ref="C624:F624"/>
    <mergeCell ref="C625:F625"/>
    <mergeCell ref="C626:F626"/>
    <mergeCell ref="C627:F627"/>
    <mergeCell ref="C615:F615"/>
    <mergeCell ref="C616:F616"/>
    <mergeCell ref="C617:F617"/>
    <mergeCell ref="C618:F618"/>
    <mergeCell ref="C619:F619"/>
    <mergeCell ref="C620:F620"/>
    <mergeCell ref="C621:F621"/>
    <mergeCell ref="C606:F606"/>
    <mergeCell ref="C607:F607"/>
    <mergeCell ref="C608:F608"/>
    <mergeCell ref="C609:F609"/>
    <mergeCell ref="C610:F610"/>
    <mergeCell ref="C611:F611"/>
    <mergeCell ref="C612:F612"/>
    <mergeCell ref="C613:F613"/>
    <mergeCell ref="C589:F589"/>
    <mergeCell ref="C590:F590"/>
    <mergeCell ref="C591:F591"/>
    <mergeCell ref="C592:F592"/>
    <mergeCell ref="C593:F593"/>
    <mergeCell ref="C594:F594"/>
    <mergeCell ref="C595:F595"/>
    <mergeCell ref="C596:F596"/>
    <mergeCell ref="C579:F579"/>
    <mergeCell ref="C580:F580"/>
    <mergeCell ref="C581:F581"/>
    <mergeCell ref="C582:F582"/>
    <mergeCell ref="C583:F583"/>
    <mergeCell ref="C584:F584"/>
    <mergeCell ref="C585:F585"/>
    <mergeCell ref="C586:F586"/>
    <mergeCell ref="C587:F587"/>
    <mergeCell ref="A567:A569"/>
    <mergeCell ref="A570:A571"/>
    <mergeCell ref="A572:A573"/>
    <mergeCell ref="C573:F573"/>
    <mergeCell ref="A566:K566"/>
    <mergeCell ref="C576:F576"/>
    <mergeCell ref="C577:F577"/>
    <mergeCell ref="C578:F578"/>
    <mergeCell ref="B567:B569"/>
    <mergeCell ref="B570:B571"/>
    <mergeCell ref="B572:B573"/>
    <mergeCell ref="C213:F213"/>
    <mergeCell ref="C562:F562"/>
    <mergeCell ref="C572:F572"/>
    <mergeCell ref="C567:F567"/>
    <mergeCell ref="C569:F569"/>
    <mergeCell ref="C570:F570"/>
    <mergeCell ref="C571:F571"/>
    <mergeCell ref="C517:F517"/>
    <mergeCell ref="C554:F554"/>
    <mergeCell ref="C536:F536"/>
    <mergeCell ref="C537:F537"/>
    <mergeCell ref="C538:F538"/>
    <mergeCell ref="C539:F539"/>
    <mergeCell ref="C540:F540"/>
    <mergeCell ref="C541:F541"/>
    <mergeCell ref="C542:F542"/>
    <mergeCell ref="C543:F543"/>
    <mergeCell ref="C544:F544"/>
    <mergeCell ref="C527:F527"/>
    <mergeCell ref="C528:F528"/>
    <mergeCell ref="C529:F529"/>
    <mergeCell ref="C530:F530"/>
    <mergeCell ref="C531:F531"/>
    <mergeCell ref="C532:F532"/>
    <mergeCell ref="C555:F555"/>
    <mergeCell ref="C556:F556"/>
    <mergeCell ref="C557:F557"/>
    <mergeCell ref="C558:F558"/>
    <mergeCell ref="C559:F559"/>
    <mergeCell ref="C560:F560"/>
    <mergeCell ref="C561:F561"/>
    <mergeCell ref="C545:F545"/>
    <mergeCell ref="C546:F546"/>
    <mergeCell ref="C547:F547"/>
    <mergeCell ref="C548:F548"/>
    <mergeCell ref="C549:F549"/>
    <mergeCell ref="C550:F550"/>
    <mergeCell ref="C551:F551"/>
    <mergeCell ref="C552:F552"/>
    <mergeCell ref="C553:F553"/>
    <mergeCell ref="A211:A212"/>
    <mergeCell ref="C215:F216"/>
    <mergeCell ref="C217:F218"/>
    <mergeCell ref="C533:F533"/>
    <mergeCell ref="C534:F534"/>
    <mergeCell ref="C535:F535"/>
    <mergeCell ref="C518:F518"/>
    <mergeCell ref="C519:F519"/>
    <mergeCell ref="C520:F520"/>
    <mergeCell ref="C521:F521"/>
    <mergeCell ref="C522:F522"/>
    <mergeCell ref="C523:F523"/>
    <mergeCell ref="C524:F524"/>
    <mergeCell ref="C525:F525"/>
    <mergeCell ref="C526:F526"/>
    <mergeCell ref="C510:F510"/>
    <mergeCell ref="C511:F511"/>
    <mergeCell ref="C512:F512"/>
    <mergeCell ref="C513:F513"/>
    <mergeCell ref="C514:F514"/>
    <mergeCell ref="C515:F515"/>
    <mergeCell ref="C516:F516"/>
    <mergeCell ref="C267:F268"/>
    <mergeCell ref="C269:F270"/>
    <mergeCell ref="C271:F272"/>
    <mergeCell ref="C273:F274"/>
    <mergeCell ref="C275:F276"/>
    <mergeCell ref="C279:F280"/>
    <mergeCell ref="C281:F282"/>
    <mergeCell ref="C283:F284"/>
    <mergeCell ref="C285:F286"/>
    <mergeCell ref="C277:F278"/>
    <mergeCell ref="C203:F203"/>
    <mergeCell ref="C204:F204"/>
    <mergeCell ref="C509:F509"/>
    <mergeCell ref="C205:F205"/>
    <mergeCell ref="C207:F207"/>
    <mergeCell ref="C198:F198"/>
    <mergeCell ref="C199:F199"/>
    <mergeCell ref="C202:F202"/>
    <mergeCell ref="A206:K206"/>
    <mergeCell ref="B203:B204"/>
    <mergeCell ref="C208:F208"/>
    <mergeCell ref="C209:F209"/>
    <mergeCell ref="C210:F210"/>
    <mergeCell ref="C211:F211"/>
    <mergeCell ref="C212:F212"/>
    <mergeCell ref="A207:A208"/>
    <mergeCell ref="B207:B208"/>
    <mergeCell ref="B209:B210"/>
    <mergeCell ref="B198:B199"/>
    <mergeCell ref="A198:A199"/>
    <mergeCell ref="A203:A204"/>
    <mergeCell ref="C219:F220"/>
    <mergeCell ref="C221:F222"/>
    <mergeCell ref="C223:F224"/>
    <mergeCell ref="C255:F256"/>
    <mergeCell ref="C257:F258"/>
    <mergeCell ref="C259:F260"/>
    <mergeCell ref="C261:F262"/>
    <mergeCell ref="C263:F264"/>
    <mergeCell ref="C265:F266"/>
    <mergeCell ref="C287:F288"/>
    <mergeCell ref="C289:F290"/>
    <mergeCell ref="C182:F182"/>
    <mergeCell ref="C183:F183"/>
    <mergeCell ref="C184:F184"/>
    <mergeCell ref="A179:A180"/>
    <mergeCell ref="A181:A182"/>
    <mergeCell ref="A183:A184"/>
    <mergeCell ref="A153:A154"/>
    <mergeCell ref="A155:A156"/>
    <mergeCell ref="A175:A176"/>
    <mergeCell ref="B175:B176"/>
    <mergeCell ref="C161:F161"/>
    <mergeCell ref="C162:F162"/>
    <mergeCell ref="C163:F163"/>
    <mergeCell ref="C164:F164"/>
    <mergeCell ref="C165:F165"/>
    <mergeCell ref="C166:F166"/>
    <mergeCell ref="C167:F167"/>
    <mergeCell ref="C168:F168"/>
    <mergeCell ref="C169:F169"/>
    <mergeCell ref="C170:F170"/>
    <mergeCell ref="C171:F171"/>
    <mergeCell ref="C172:F172"/>
    <mergeCell ref="C175:F175"/>
    <mergeCell ref="C176:F176"/>
    <mergeCell ref="A167:A168"/>
    <mergeCell ref="B167:B168"/>
    <mergeCell ref="A169:A170"/>
    <mergeCell ref="A157:A158"/>
    <mergeCell ref="C151:F151"/>
    <mergeCell ref="C152:F152"/>
    <mergeCell ref="C153:F153"/>
    <mergeCell ref="C154:F154"/>
    <mergeCell ref="C155:F155"/>
    <mergeCell ref="A149:A150"/>
    <mergeCell ref="A151:A152"/>
    <mergeCell ref="A137:A138"/>
    <mergeCell ref="A139:A140"/>
    <mergeCell ref="A141:A142"/>
    <mergeCell ref="A143:A144"/>
    <mergeCell ref="A145:A146"/>
    <mergeCell ref="B161:B162"/>
    <mergeCell ref="A161:A162"/>
    <mergeCell ref="C179:F179"/>
    <mergeCell ref="C180:F180"/>
    <mergeCell ref="C181:F181"/>
    <mergeCell ref="C96:F96"/>
    <mergeCell ref="C97:F97"/>
    <mergeCell ref="A93:K93"/>
    <mergeCell ref="C132:F132"/>
    <mergeCell ref="C133:F133"/>
    <mergeCell ref="C134:F134"/>
    <mergeCell ref="C135:F135"/>
    <mergeCell ref="A96:A97"/>
    <mergeCell ref="B96:B97"/>
    <mergeCell ref="C94:F94"/>
    <mergeCell ref="C95:F95"/>
    <mergeCell ref="B94:B95"/>
    <mergeCell ref="B169:B170"/>
    <mergeCell ref="A171:A172"/>
    <mergeCell ref="B171:B172"/>
    <mergeCell ref="A94:A95"/>
    <mergeCell ref="A133:A134"/>
    <mergeCell ref="A135:A136"/>
    <mergeCell ref="A163:A164"/>
    <mergeCell ref="B163:B164"/>
    <mergeCell ref="A165:A166"/>
    <mergeCell ref="B165:B166"/>
    <mergeCell ref="C146:F146"/>
    <mergeCell ref="C147:F147"/>
    <mergeCell ref="C148:F148"/>
    <mergeCell ref="C149:F149"/>
    <mergeCell ref="C150:F150"/>
    <mergeCell ref="B160:H160"/>
    <mergeCell ref="C159:F159"/>
    <mergeCell ref="C156:F156"/>
    <mergeCell ref="C157:F157"/>
    <mergeCell ref="C158:F158"/>
    <mergeCell ref="A80:A81"/>
    <mergeCell ref="B80:B81"/>
    <mergeCell ref="C80:F80"/>
    <mergeCell ref="A82:A83"/>
    <mergeCell ref="B82:B83"/>
    <mergeCell ref="C82:F82"/>
    <mergeCell ref="C92:F92"/>
    <mergeCell ref="A88:A89"/>
    <mergeCell ref="B88:B89"/>
    <mergeCell ref="C88:F88"/>
    <mergeCell ref="A90:A91"/>
    <mergeCell ref="B90:B91"/>
    <mergeCell ref="C90:F90"/>
    <mergeCell ref="A76:A77"/>
    <mergeCell ref="B76:B77"/>
    <mergeCell ref="C76:F76"/>
    <mergeCell ref="A78:A79"/>
    <mergeCell ref="B78:B79"/>
    <mergeCell ref="C78:F78"/>
    <mergeCell ref="A84:A85"/>
    <mergeCell ref="B84:B85"/>
    <mergeCell ref="C84:F84"/>
    <mergeCell ref="A86:A87"/>
    <mergeCell ref="B86:B87"/>
    <mergeCell ref="C86:F86"/>
    <mergeCell ref="A74:A75"/>
    <mergeCell ref="B74:B75"/>
    <mergeCell ref="C74:F74"/>
    <mergeCell ref="A70:A71"/>
    <mergeCell ref="B70:B71"/>
    <mergeCell ref="C70:F70"/>
    <mergeCell ref="A72:A73"/>
    <mergeCell ref="B72:B73"/>
    <mergeCell ref="C72:F72"/>
    <mergeCell ref="A66:A67"/>
    <mergeCell ref="B66:B67"/>
    <mergeCell ref="C66:F66"/>
    <mergeCell ref="A68:A69"/>
    <mergeCell ref="B68:B69"/>
    <mergeCell ref="C68:F68"/>
    <mergeCell ref="A62:A63"/>
    <mergeCell ref="B62:B63"/>
    <mergeCell ref="C62:F62"/>
    <mergeCell ref="A64:A65"/>
    <mergeCell ref="B64:B65"/>
    <mergeCell ref="C64:F64"/>
    <mergeCell ref="A58:A59"/>
    <mergeCell ref="B58:B59"/>
    <mergeCell ref="C58:F58"/>
    <mergeCell ref="A60:A61"/>
    <mergeCell ref="B60:B61"/>
    <mergeCell ref="C60:F60"/>
    <mergeCell ref="A54:A55"/>
    <mergeCell ref="B54:B55"/>
    <mergeCell ref="C54:F54"/>
    <mergeCell ref="A56:A57"/>
    <mergeCell ref="B56:B57"/>
    <mergeCell ref="C56:F56"/>
    <mergeCell ref="A50:A51"/>
    <mergeCell ref="B50:B51"/>
    <mergeCell ref="C50:F50"/>
    <mergeCell ref="A52:A53"/>
    <mergeCell ref="B52:B53"/>
    <mergeCell ref="C52:F52"/>
    <mergeCell ref="A46:A47"/>
    <mergeCell ref="B46:B47"/>
    <mergeCell ref="C46:F46"/>
    <mergeCell ref="A48:A49"/>
    <mergeCell ref="B48:B49"/>
    <mergeCell ref="C48:F48"/>
    <mergeCell ref="A42:A43"/>
    <mergeCell ref="B42:B43"/>
    <mergeCell ref="C42:F42"/>
    <mergeCell ref="A44:A45"/>
    <mergeCell ref="B44:B45"/>
    <mergeCell ref="C44:F44"/>
    <mergeCell ref="A38:A39"/>
    <mergeCell ref="B38:B39"/>
    <mergeCell ref="C38:F38"/>
    <mergeCell ref="A40:A41"/>
    <mergeCell ref="B40:B41"/>
    <mergeCell ref="C40:F40"/>
    <mergeCell ref="B34:B35"/>
    <mergeCell ref="C34:F34"/>
    <mergeCell ref="A36:A37"/>
    <mergeCell ref="B36:B37"/>
    <mergeCell ref="C36:F36"/>
    <mergeCell ref="A30:A31"/>
    <mergeCell ref="B30:B31"/>
    <mergeCell ref="C30:F30"/>
    <mergeCell ref="A32:A33"/>
    <mergeCell ref="B32:B33"/>
    <mergeCell ref="C32:F32"/>
    <mergeCell ref="A26:A27"/>
    <mergeCell ref="B26:B27"/>
    <mergeCell ref="C26:F26"/>
    <mergeCell ref="A28:A29"/>
    <mergeCell ref="B28:B29"/>
    <mergeCell ref="C28:F28"/>
    <mergeCell ref="A1:K1"/>
    <mergeCell ref="C3:F3"/>
    <mergeCell ref="C4:F4"/>
    <mergeCell ref="A6:A7"/>
    <mergeCell ref="B6:B7"/>
    <mergeCell ref="C6:F6"/>
    <mergeCell ref="C20:F20"/>
    <mergeCell ref="A12:A13"/>
    <mergeCell ref="B12:B13"/>
    <mergeCell ref="C12:F12"/>
    <mergeCell ref="A14:A15"/>
    <mergeCell ref="B14:B15"/>
    <mergeCell ref="C14:F14"/>
    <mergeCell ref="A8:A9"/>
    <mergeCell ref="B8:B9"/>
    <mergeCell ref="C8:F8"/>
    <mergeCell ref="A10:A11"/>
    <mergeCell ref="B10:B11"/>
    <mergeCell ref="C10:F10"/>
    <mergeCell ref="A5:K5"/>
    <mergeCell ref="C225:F226"/>
    <mergeCell ref="C227:F228"/>
    <mergeCell ref="C229:F230"/>
    <mergeCell ref="C231:F232"/>
    <mergeCell ref="C233:F234"/>
    <mergeCell ref="C235:F236"/>
    <mergeCell ref="C237:F238"/>
    <mergeCell ref="C239:F240"/>
    <mergeCell ref="C241:F242"/>
    <mergeCell ref="C243:F244"/>
    <mergeCell ref="C245:F246"/>
    <mergeCell ref="C247:F248"/>
    <mergeCell ref="C249:F250"/>
    <mergeCell ref="C251:F252"/>
    <mergeCell ref="C253:F254"/>
    <mergeCell ref="A22:A23"/>
    <mergeCell ref="B22:B23"/>
    <mergeCell ref="C22:F22"/>
    <mergeCell ref="A24:A25"/>
    <mergeCell ref="B24:B25"/>
    <mergeCell ref="C24:F24"/>
    <mergeCell ref="A16:A17"/>
    <mergeCell ref="B16:B17"/>
    <mergeCell ref="C16:F16"/>
    <mergeCell ref="A18:A19"/>
    <mergeCell ref="B18:B19"/>
    <mergeCell ref="C18:F18"/>
    <mergeCell ref="A20:A21"/>
    <mergeCell ref="B20:B21"/>
    <mergeCell ref="A34:A35"/>
    <mergeCell ref="C291:F292"/>
    <mergeCell ref="C293:F294"/>
    <mergeCell ref="C295:F296"/>
    <mergeCell ref="C297:F298"/>
    <mergeCell ref="C299:F300"/>
    <mergeCell ref="C301:F301"/>
    <mergeCell ref="C309:F309"/>
    <mergeCell ref="C310:F310"/>
    <mergeCell ref="C319:F320"/>
    <mergeCell ref="C311:F311"/>
    <mergeCell ref="C312:F312"/>
    <mergeCell ref="C384:F385"/>
    <mergeCell ref="C386:F387"/>
    <mergeCell ref="C388:F389"/>
    <mergeCell ref="C359:F359"/>
    <mergeCell ref="C341:F342"/>
    <mergeCell ref="C343:F344"/>
    <mergeCell ref="C345:F346"/>
    <mergeCell ref="C347:F348"/>
    <mergeCell ref="C349:F349"/>
    <mergeCell ref="C350:F350"/>
    <mergeCell ref="C351:F351"/>
    <mergeCell ref="C352:F352"/>
    <mergeCell ref="C353:F353"/>
    <mergeCell ref="C402:F403"/>
    <mergeCell ref="C404:F405"/>
    <mergeCell ref="C409:F409"/>
    <mergeCell ref="B215:B220"/>
    <mergeCell ref="B221:B224"/>
    <mergeCell ref="B225:B232"/>
    <mergeCell ref="B233:B238"/>
    <mergeCell ref="B239:B244"/>
    <mergeCell ref="B245:B254"/>
    <mergeCell ref="B255:B260"/>
    <mergeCell ref="B261:B272"/>
    <mergeCell ref="B279:B282"/>
    <mergeCell ref="B283:B286"/>
    <mergeCell ref="B287:B290"/>
    <mergeCell ref="B291:B294"/>
    <mergeCell ref="B295:B298"/>
    <mergeCell ref="B299:B308"/>
    <mergeCell ref="B309:B318"/>
    <mergeCell ref="B319:B324"/>
    <mergeCell ref="C394:F395"/>
    <mergeCell ref="C393:F393"/>
    <mergeCell ref="B372:B377"/>
    <mergeCell ref="B378:B383"/>
    <mergeCell ref="B384:B389"/>
    <mergeCell ref="C390:F392"/>
    <mergeCell ref="C313:F313"/>
    <mergeCell ref="C314:F314"/>
    <mergeCell ref="C315:F315"/>
    <mergeCell ref="C316:F316"/>
    <mergeCell ref="C317:F317"/>
    <mergeCell ref="C318:F318"/>
    <mergeCell ref="C321:F321"/>
    <mergeCell ref="B402:B405"/>
    <mergeCell ref="A215:A220"/>
    <mergeCell ref="A221:A224"/>
    <mergeCell ref="A225:A232"/>
    <mergeCell ref="A233:A238"/>
    <mergeCell ref="A239:A244"/>
    <mergeCell ref="A245:A254"/>
    <mergeCell ref="A255:A260"/>
    <mergeCell ref="A261:A272"/>
    <mergeCell ref="A279:A282"/>
    <mergeCell ref="A283:A286"/>
    <mergeCell ref="A287:A290"/>
    <mergeCell ref="A291:A294"/>
    <mergeCell ref="A295:A298"/>
    <mergeCell ref="A299:A308"/>
    <mergeCell ref="A309:A318"/>
    <mergeCell ref="A372:A377"/>
    <mergeCell ref="A378:A383"/>
    <mergeCell ref="A384:A389"/>
    <mergeCell ref="A390:A393"/>
    <mergeCell ref="A394:A397"/>
    <mergeCell ref="A398:A401"/>
    <mergeCell ref="A402:A405"/>
    <mergeCell ref="A319:A324"/>
    <mergeCell ref="A325:A330"/>
    <mergeCell ref="A331:A336"/>
    <mergeCell ref="A337:A342"/>
    <mergeCell ref="A343:A348"/>
    <mergeCell ref="A349:A356"/>
    <mergeCell ref="B343:B348"/>
    <mergeCell ref="B349:B356"/>
    <mergeCell ref="B357:B361"/>
    <mergeCell ref="B362:B364"/>
    <mergeCell ref="B365:B366"/>
    <mergeCell ref="B367:B368"/>
    <mergeCell ref="C325:F326"/>
    <mergeCell ref="C327:F328"/>
    <mergeCell ref="C329:F330"/>
    <mergeCell ref="C331:F332"/>
    <mergeCell ref="C333:F334"/>
    <mergeCell ref="C335:F336"/>
    <mergeCell ref="C337:F338"/>
    <mergeCell ref="C339:F340"/>
    <mergeCell ref="B390:B393"/>
    <mergeCell ref="B394:B397"/>
    <mergeCell ref="B398:B401"/>
    <mergeCell ref="C354:F354"/>
    <mergeCell ref="C355:F355"/>
    <mergeCell ref="C356:F356"/>
    <mergeCell ref="C357:F357"/>
    <mergeCell ref="C358:F358"/>
    <mergeCell ref="C396:F397"/>
    <mergeCell ref="C398:F399"/>
    <mergeCell ref="C400:F401"/>
    <mergeCell ref="C324:F324"/>
    <mergeCell ref="A214:K214"/>
    <mergeCell ref="C408:F408"/>
    <mergeCell ref="C410:F410"/>
    <mergeCell ref="C411:F411"/>
    <mergeCell ref="C412:F412"/>
    <mergeCell ref="C413:F413"/>
    <mergeCell ref="C414:F414"/>
    <mergeCell ref="A407:K407"/>
    <mergeCell ref="C360:F361"/>
    <mergeCell ref="C362:F363"/>
    <mergeCell ref="C372:F373"/>
    <mergeCell ref="C322:F323"/>
    <mergeCell ref="C374:F375"/>
    <mergeCell ref="C376:F377"/>
    <mergeCell ref="C378:F379"/>
    <mergeCell ref="C380:F381"/>
    <mergeCell ref="C382:F383"/>
    <mergeCell ref="C302:F302"/>
    <mergeCell ref="C303:F303"/>
    <mergeCell ref="C304:F304"/>
    <mergeCell ref="C305:F305"/>
    <mergeCell ref="C306:F306"/>
    <mergeCell ref="C307:F307"/>
    <mergeCell ref="C308:F308"/>
    <mergeCell ref="A357:A361"/>
    <mergeCell ref="A362:A364"/>
    <mergeCell ref="A365:A366"/>
    <mergeCell ref="A367:A368"/>
    <mergeCell ref="B325:B330"/>
    <mergeCell ref="B331:B336"/>
    <mergeCell ref="B337:B342"/>
    <mergeCell ref="C415:F415"/>
    <mergeCell ref="C416:F416"/>
    <mergeCell ref="C417:F417"/>
    <mergeCell ref="C418:F418"/>
    <mergeCell ref="C419:F419"/>
    <mergeCell ref="C420:F420"/>
    <mergeCell ref="C421:F421"/>
    <mergeCell ref="C422:F422"/>
    <mergeCell ref="C423:F423"/>
    <mergeCell ref="C424:F424"/>
    <mergeCell ref="C425:F425"/>
    <mergeCell ref="C426:F426"/>
    <mergeCell ref="C427:F427"/>
    <mergeCell ref="C428:F428"/>
    <mergeCell ref="C429:F429"/>
    <mergeCell ref="C430:F430"/>
    <mergeCell ref="C431:F431"/>
    <mergeCell ref="C471:F471"/>
    <mergeCell ref="C472:F472"/>
    <mergeCell ref="C473:F473"/>
    <mergeCell ref="C475:F475"/>
    <mergeCell ref="C476:F476"/>
    <mergeCell ref="C460:F460"/>
    <mergeCell ref="C461:F461"/>
    <mergeCell ref="C462:F462"/>
    <mergeCell ref="C463:F463"/>
    <mergeCell ref="C464:F464"/>
    <mergeCell ref="C465:F465"/>
    <mergeCell ref="C466:F466"/>
    <mergeCell ref="C467:F467"/>
    <mergeCell ref="C468:F468"/>
    <mergeCell ref="C432:F432"/>
    <mergeCell ref="C433:F433"/>
    <mergeCell ref="C434:F434"/>
    <mergeCell ref="C435:F435"/>
    <mergeCell ref="C436:F436"/>
    <mergeCell ref="C437:F437"/>
    <mergeCell ref="C438:F438"/>
    <mergeCell ref="C439:F439"/>
    <mergeCell ref="C440:F440"/>
    <mergeCell ref="C441:F441"/>
    <mergeCell ref="C442:F442"/>
    <mergeCell ref="C443:F443"/>
    <mergeCell ref="C444:F444"/>
    <mergeCell ref="C445:F445"/>
    <mergeCell ref="C446:F446"/>
    <mergeCell ref="C447:F447"/>
    <mergeCell ref="C448:F448"/>
    <mergeCell ref="A486:K486"/>
    <mergeCell ref="B487:B488"/>
    <mergeCell ref="C487:F487"/>
    <mergeCell ref="C488:F488"/>
    <mergeCell ref="A487:A488"/>
    <mergeCell ref="C489:F489"/>
    <mergeCell ref="C490:F490"/>
    <mergeCell ref="B489:B490"/>
    <mergeCell ref="A489:A490"/>
    <mergeCell ref="A491:A492"/>
    <mergeCell ref="B491:B492"/>
    <mergeCell ref="C491:F491"/>
    <mergeCell ref="C492:F492"/>
    <mergeCell ref="B494:K494"/>
    <mergeCell ref="A495:K495"/>
    <mergeCell ref="C496:F496"/>
    <mergeCell ref="C497:F497"/>
    <mergeCell ref="B496:B497"/>
    <mergeCell ref="B508:K508"/>
    <mergeCell ref="B498:B499"/>
    <mergeCell ref="B500:B501"/>
    <mergeCell ref="A496:A497"/>
    <mergeCell ref="A498:A499"/>
    <mergeCell ref="A500:A501"/>
    <mergeCell ref="C498:F498"/>
    <mergeCell ref="C499:F499"/>
    <mergeCell ref="C500:F500"/>
    <mergeCell ref="C501:F501"/>
    <mergeCell ref="C502:F502"/>
    <mergeCell ref="C503:F503"/>
    <mergeCell ref="C504:F504"/>
    <mergeCell ref="C505:F505"/>
    <mergeCell ref="B502:B504"/>
    <mergeCell ref="B505:B506"/>
    <mergeCell ref="A502:A504"/>
    <mergeCell ref="A505:A506"/>
    <mergeCell ref="G503:G504"/>
    <mergeCell ref="C638:F638"/>
    <mergeCell ref="C639:F639"/>
    <mergeCell ref="C640:F640"/>
    <mergeCell ref="C641:F641"/>
    <mergeCell ref="C642:F642"/>
    <mergeCell ref="C643:F643"/>
    <mergeCell ref="C644:F644"/>
    <mergeCell ref="C645:F645"/>
    <mergeCell ref="C646:F646"/>
    <mergeCell ref="C647:F647"/>
    <mergeCell ref="C648:F648"/>
    <mergeCell ref="C649:F649"/>
    <mergeCell ref="C650:F650"/>
    <mergeCell ref="C651:F651"/>
    <mergeCell ref="C652:F652"/>
    <mergeCell ref="C653:F653"/>
    <mergeCell ref="C654:F654"/>
    <mergeCell ref="C656:F656"/>
    <mergeCell ref="C657:F657"/>
    <mergeCell ref="C658:F658"/>
    <mergeCell ref="C659:F659"/>
    <mergeCell ref="C660:F660"/>
    <mergeCell ref="C661:F661"/>
    <mergeCell ref="C692:F692"/>
    <mergeCell ref="C693:F693"/>
    <mergeCell ref="C694:F694"/>
    <mergeCell ref="C674:F674"/>
    <mergeCell ref="C675:F675"/>
    <mergeCell ref="C676:F676"/>
    <mergeCell ref="C677:F677"/>
    <mergeCell ref="C678:F678"/>
    <mergeCell ref="C679:F679"/>
    <mergeCell ref="C680:F680"/>
    <mergeCell ref="C681:F681"/>
    <mergeCell ref="C682:F682"/>
    <mergeCell ref="C662:F662"/>
    <mergeCell ref="C663:F663"/>
    <mergeCell ref="B273:B278"/>
    <mergeCell ref="I363:I364"/>
    <mergeCell ref="J363:J364"/>
    <mergeCell ref="K363:K364"/>
    <mergeCell ref="A273:A278"/>
    <mergeCell ref="A369:A370"/>
    <mergeCell ref="C474:F474"/>
    <mergeCell ref="C483:F483"/>
    <mergeCell ref="B369:B370"/>
    <mergeCell ref="C364:F364"/>
    <mergeCell ref="C365:F365"/>
    <mergeCell ref="C366:F366"/>
    <mergeCell ref="C367:F367"/>
    <mergeCell ref="C368:F368"/>
    <mergeCell ref="C369:F369"/>
    <mergeCell ref="C370:F370"/>
    <mergeCell ref="C477:F477"/>
    <mergeCell ref="C478:F478"/>
    <mergeCell ref="C479:F479"/>
    <mergeCell ref="C480:F480"/>
    <mergeCell ref="C449:F449"/>
    <mergeCell ref="C450:F450"/>
    <mergeCell ref="C451:F451"/>
    <mergeCell ref="C452:F452"/>
    <mergeCell ref="C453:F453"/>
    <mergeCell ref="C454:F454"/>
    <mergeCell ref="C455:F455"/>
    <mergeCell ref="C456:F456"/>
    <mergeCell ref="C457:F457"/>
    <mergeCell ref="C458:F458"/>
    <mergeCell ref="C459:F459"/>
    <mergeCell ref="C470:F470"/>
    <mergeCell ref="C481:F481"/>
    <mergeCell ref="C482:F482"/>
    <mergeCell ref="C469:F469"/>
    <mergeCell ref="B622:B623"/>
    <mergeCell ref="B624:B625"/>
    <mergeCell ref="B626:B627"/>
    <mergeCell ref="B628:B629"/>
    <mergeCell ref="B630:B631"/>
    <mergeCell ref="B632:B633"/>
    <mergeCell ref="B634:B635"/>
    <mergeCell ref="B636:B637"/>
    <mergeCell ref="B638:B639"/>
    <mergeCell ref="C664:F664"/>
    <mergeCell ref="C691:F691"/>
    <mergeCell ref="C665:F665"/>
    <mergeCell ref="C666:F666"/>
    <mergeCell ref="C667:F667"/>
    <mergeCell ref="C668:F668"/>
    <mergeCell ref="C669:F669"/>
    <mergeCell ref="C670:F670"/>
    <mergeCell ref="C671:F671"/>
    <mergeCell ref="C672:F672"/>
    <mergeCell ref="C673:F673"/>
    <mergeCell ref="C484:F484"/>
    <mergeCell ref="C655:F655"/>
    <mergeCell ref="C683:F683"/>
    <mergeCell ref="C684:F684"/>
    <mergeCell ref="C685:F685"/>
    <mergeCell ref="C686:F686"/>
    <mergeCell ref="C687:F687"/>
    <mergeCell ref="C688:F688"/>
    <mergeCell ref="C689:F689"/>
    <mergeCell ref="B682:B683"/>
    <mergeCell ref="B684:B685"/>
    <mergeCell ref="B686:B687"/>
    <mergeCell ref="B688:B689"/>
    <mergeCell ref="B690:B691"/>
    <mergeCell ref="B692:B693"/>
    <mergeCell ref="B694:B695"/>
    <mergeCell ref="B696:B697"/>
    <mergeCell ref="B698:B699"/>
    <mergeCell ref="B700:B701"/>
    <mergeCell ref="C696:F696"/>
    <mergeCell ref="C697:F697"/>
    <mergeCell ref="C698:F698"/>
    <mergeCell ref="C699:F699"/>
    <mergeCell ref="B640:B641"/>
    <mergeCell ref="B642:B643"/>
    <mergeCell ref="B644:B645"/>
    <mergeCell ref="B646:B647"/>
    <mergeCell ref="B648:B649"/>
    <mergeCell ref="B650:B651"/>
    <mergeCell ref="B652:B653"/>
    <mergeCell ref="B654:B655"/>
    <mergeCell ref="B656:B657"/>
    <mergeCell ref="B658:B659"/>
    <mergeCell ref="B660:B661"/>
    <mergeCell ref="B662:B663"/>
    <mergeCell ref="B664:B665"/>
    <mergeCell ref="B666:B667"/>
    <mergeCell ref="B668:B669"/>
    <mergeCell ref="B670:B671"/>
    <mergeCell ref="B672:B673"/>
    <mergeCell ref="C695:F695"/>
    <mergeCell ref="C717:F717"/>
    <mergeCell ref="A622:A623"/>
    <mergeCell ref="A624:A625"/>
    <mergeCell ref="A626:A627"/>
    <mergeCell ref="A628:A629"/>
    <mergeCell ref="A630:A631"/>
    <mergeCell ref="A632:A633"/>
    <mergeCell ref="A634:A635"/>
    <mergeCell ref="A636:A637"/>
    <mergeCell ref="A638:A639"/>
    <mergeCell ref="A640:A641"/>
    <mergeCell ref="A642:A643"/>
    <mergeCell ref="A644:A645"/>
    <mergeCell ref="A646:A647"/>
    <mergeCell ref="A648:A649"/>
    <mergeCell ref="A650:A651"/>
    <mergeCell ref="A652:A653"/>
    <mergeCell ref="A654:A655"/>
    <mergeCell ref="A656:A657"/>
    <mergeCell ref="A658:A659"/>
    <mergeCell ref="A660:A661"/>
    <mergeCell ref="A662:A663"/>
    <mergeCell ref="A664:A665"/>
    <mergeCell ref="A666:A667"/>
    <mergeCell ref="A668:A669"/>
    <mergeCell ref="A670:A671"/>
    <mergeCell ref="A672:A673"/>
    <mergeCell ref="A674:A675"/>
    <mergeCell ref="B674:B675"/>
    <mergeCell ref="B676:B677"/>
    <mergeCell ref="B678:B679"/>
    <mergeCell ref="B680:B681"/>
    <mergeCell ref="A684:A685"/>
    <mergeCell ref="A688:A689"/>
    <mergeCell ref="A690:A691"/>
    <mergeCell ref="A692:A693"/>
    <mergeCell ref="A694:A695"/>
    <mergeCell ref="A696:A697"/>
    <mergeCell ref="A698:A699"/>
    <mergeCell ref="A700:A701"/>
    <mergeCell ref="A702:A703"/>
    <mergeCell ref="A706:A707"/>
    <mergeCell ref="B706:B707"/>
    <mergeCell ref="A708:A709"/>
    <mergeCell ref="B708:B709"/>
    <mergeCell ref="B702:B703"/>
    <mergeCell ref="C702:F702"/>
    <mergeCell ref="C703:F703"/>
    <mergeCell ref="C716:F716"/>
    <mergeCell ref="C704:F704"/>
    <mergeCell ref="A686:A687"/>
    <mergeCell ref="C690:F690"/>
    <mergeCell ref="C715:F715"/>
    <mergeCell ref="A742:A743"/>
    <mergeCell ref="B742:B743"/>
    <mergeCell ref="A744:A745"/>
    <mergeCell ref="B744:B745"/>
    <mergeCell ref="A746:A747"/>
    <mergeCell ref="B746:B747"/>
    <mergeCell ref="A748:A749"/>
    <mergeCell ref="B748:B749"/>
    <mergeCell ref="A750:A751"/>
    <mergeCell ref="B750:B751"/>
    <mergeCell ref="A563:A564"/>
    <mergeCell ref="B724:B725"/>
    <mergeCell ref="A726:A727"/>
    <mergeCell ref="B726:B727"/>
    <mergeCell ref="A728:A729"/>
    <mergeCell ref="B728:B729"/>
    <mergeCell ref="A730:A731"/>
    <mergeCell ref="B730:B731"/>
    <mergeCell ref="A732:A733"/>
    <mergeCell ref="B732:B733"/>
    <mergeCell ref="A734:A735"/>
    <mergeCell ref="B734:B735"/>
    <mergeCell ref="A736:A737"/>
    <mergeCell ref="B736:B737"/>
    <mergeCell ref="A738:A739"/>
    <mergeCell ref="B738:B739"/>
    <mergeCell ref="A740:A741"/>
    <mergeCell ref="B740:B741"/>
    <mergeCell ref="A676:A677"/>
    <mergeCell ref="A678:A679"/>
    <mergeCell ref="A680:A681"/>
    <mergeCell ref="A682:A683"/>
  </mergeCells>
  <pageMargins left="0.39370078740157483" right="0" top="0.39370078740157483" bottom="0" header="0" footer="0"/>
  <pageSetup paperSize="9" scale="63" orientation="landscape" r:id="rId1"/>
  <rowBreaks count="4" manualBreakCount="4">
    <brk id="25" max="10" man="1"/>
    <brk id="43" max="16383" man="1"/>
    <brk id="65" max="16383" man="1"/>
    <brk id="8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Свод!Заголовки_для_печати</vt:lpstr>
      <vt:lpstr>Свод!Область_печати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2022-05-12T05:47:56Z</dcterms:modified>
</cp:coreProperties>
</file>